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modotgov-my.sharepoint.com/personal/ashley_metelski_modot_mo_gov/Documents/Desktop/Coalition/Board/2024/June/"/>
    </mc:Choice>
  </mc:AlternateContent>
  <xr:revisionPtr revIDLastSave="0" documentId="8_{6D92C969-2C46-4215-9C9A-A03B1F461C68}" xr6:coauthVersionLast="47" xr6:coauthVersionMax="47" xr10:uidLastSave="{00000000-0000-0000-0000-000000000000}"/>
  <bookViews>
    <workbookView xWindow="28680" yWindow="-120" windowWidth="29040" windowHeight="15840" firstSheet="1" activeTab="1" xr2:uid="{4B325366-8BC5-45E7-B7F7-97FE9638A147}"/>
  </bookViews>
  <sheets>
    <sheet name="Price Sheet" sheetId="3" state="hidden" r:id="rId1"/>
    <sheet name="Grant Application" sheetId="4" r:id="rId2"/>
  </sheets>
  <calcPr calcId="191029"/>
  <customWorkbookViews>
    <customWorkbookView name="Grant Application" guid="{40FAB1A8-F175-4AEF-B05F-437D4A9472BA}" maximized="1" xWindow="-1928" yWindow="-8" windowWidth="1936" windowHeight="1048"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8" i="4" l="1"/>
  <c r="P23" i="4"/>
  <c r="P17" i="4"/>
  <c r="P38" i="4"/>
  <c r="P37" i="4"/>
  <c r="P36" i="4"/>
  <c r="P33" i="4"/>
  <c r="P35" i="4"/>
  <c r="P34" i="4"/>
  <c r="P48" i="4" l="1"/>
  <c r="P32" i="4" l="1"/>
  <c r="P31" i="4"/>
  <c r="P28" i="4"/>
  <c r="P27" i="4"/>
  <c r="P26" i="4"/>
  <c r="P24" i="4"/>
  <c r="P22" i="4"/>
  <c r="P39" i="4" l="1"/>
</calcChain>
</file>

<file path=xl/sharedStrings.xml><?xml version="1.0" encoding="utf-8"?>
<sst xmlns="http://schemas.openxmlformats.org/spreadsheetml/2006/main" count="273" uniqueCount="127">
  <si>
    <t>Product</t>
  </si>
  <si>
    <t>Vendor</t>
  </si>
  <si>
    <t>Grainger</t>
  </si>
  <si>
    <t>High Vis Reflective Vests</t>
  </si>
  <si>
    <t>Savvik</t>
  </si>
  <si>
    <t>Traffic Cones</t>
  </si>
  <si>
    <t>Uline</t>
  </si>
  <si>
    <t>Road Flare Kit</t>
  </si>
  <si>
    <t>LED</t>
  </si>
  <si>
    <t>M</t>
  </si>
  <si>
    <t>L</t>
  </si>
  <si>
    <t>XL</t>
  </si>
  <si>
    <t>3XL</t>
  </si>
  <si>
    <t>4XL</t>
  </si>
  <si>
    <t>2XL</t>
  </si>
  <si>
    <t>No Customization</t>
  </si>
  <si>
    <t>One Sided Customization</t>
  </si>
  <si>
    <t>Both Sides Customization</t>
  </si>
  <si>
    <t>5XL</t>
  </si>
  <si>
    <t>6XL</t>
  </si>
  <si>
    <t>XX</t>
  </si>
  <si>
    <t>SIZE</t>
  </si>
  <si>
    <t>QTY</t>
  </si>
  <si>
    <t>Item</t>
  </si>
  <si>
    <t>TOTAL COST</t>
  </si>
  <si>
    <t>S</t>
  </si>
  <si>
    <t>XS</t>
  </si>
  <si>
    <t>Road Runner</t>
  </si>
  <si>
    <t>* Denotes Required Field</t>
  </si>
  <si>
    <t xml:space="preserve"> </t>
  </si>
  <si>
    <t>Equipment</t>
  </si>
  <si>
    <t>Quantity</t>
  </si>
  <si>
    <t>Condition</t>
  </si>
  <si>
    <t>Reflective Vests</t>
  </si>
  <si>
    <t>Rain Jackets</t>
  </si>
  <si>
    <t>Please list your current inventory of equipment being requested and list the condition it is in (good, fair or poor)</t>
  </si>
  <si>
    <t>Additional Comments</t>
  </si>
  <si>
    <t>List below any other items your agency wishes to request</t>
  </si>
  <si>
    <t>Traffic Wand</t>
  </si>
  <si>
    <t>ashley.metelski@modot.mo.gov</t>
  </si>
  <si>
    <t>You may call, text or email Ashley with any questions</t>
  </si>
  <si>
    <t>573-380-9432</t>
  </si>
  <si>
    <t>PW to unlock: SECoalition</t>
  </si>
  <si>
    <t>28"- Orange w/ Reflective Stripes</t>
  </si>
  <si>
    <t>Price</t>
  </si>
  <si>
    <t>Amazon</t>
  </si>
  <si>
    <t>Everlit Brand Plus 1 CPR Mask</t>
  </si>
  <si>
    <t>Puck Style, 12 Flares Included</t>
  </si>
  <si>
    <t>28"- Lighted Pop Up Cone  (Minimum of 2)</t>
  </si>
  <si>
    <t>Size and Quantity</t>
  </si>
  <si>
    <t>28"- Pop Up, Orange w/ Reflective Stripes, w/ Bag (Set of 5)</t>
  </si>
  <si>
    <t>Please provide justification for how the equipment will help reduce the number of fatalities and/or serious injuries *
(Alt + Enter to start new line)</t>
  </si>
  <si>
    <t>High Vis Rain Jackets - Short Length</t>
  </si>
  <si>
    <t>High Vis Rain Jackets - Long Length</t>
  </si>
  <si>
    <t>Medical Trauma Kit</t>
  </si>
  <si>
    <t>Website</t>
  </si>
  <si>
    <t>List the approximate population your agency serves *</t>
  </si>
  <si>
    <t>List the cities/townships/communities your agency serves *</t>
  </si>
  <si>
    <t>List the number of square miles your agency covers *</t>
  </si>
  <si>
    <t>List the average number of crashes/roadway grass fires your agency handles per year *</t>
  </si>
  <si>
    <t>On average, how many Firefighters typically respond to an emergency? *</t>
  </si>
  <si>
    <t>If your agency is rural, how long does it usually take EMS to arrive to an emergency? *</t>
  </si>
  <si>
    <t>Applicant First and Last Name *</t>
  </si>
  <si>
    <t>Applicant Title *</t>
  </si>
  <si>
    <t>Phone Number *</t>
  </si>
  <si>
    <t>Email Address *</t>
  </si>
  <si>
    <t>Agency Name *</t>
  </si>
  <si>
    <t>Physical Address *</t>
  </si>
  <si>
    <t>City *</t>
  </si>
  <si>
    <t>County *</t>
  </si>
  <si>
    <t>Number of Firefighters *</t>
  </si>
  <si>
    <t>Number of engines owned by the agency *</t>
  </si>
  <si>
    <t>List other front line apparatus owned by the agency *</t>
  </si>
  <si>
    <t>Number of runs/calls per service year *</t>
  </si>
  <si>
    <t>Please list all major highways and high traffic corridors in your jurisdiction * (ALT + Enter to start a new line)</t>
  </si>
  <si>
    <t>(Alt + Enter to start a new line)</t>
  </si>
  <si>
    <t>During the current fiscal year (July 1, 2023 - June 30, 2024), how did your agency engage the local community in traffic safety? *</t>
  </si>
  <si>
    <t>Please email all completed applications to Ashley Metelski</t>
  </si>
  <si>
    <t>Thank you for supporting traffic safety and helping us get one step closer to zero fatalities on Missouri's roadways!</t>
  </si>
  <si>
    <t>Fire/EMS Equipment Price Sheet</t>
  </si>
  <si>
    <t>High Vis Reflective Vest- EMS</t>
  </si>
  <si>
    <t>EMS</t>
  </si>
  <si>
    <t>4X</t>
  </si>
  <si>
    <t>Yellow= waiting for price</t>
  </si>
  <si>
    <t>Has your agency participated in any fundraisers to attempt to cover funding to purchase the equipment? *</t>
  </si>
  <si>
    <t>Emergency Scene Ahead Sign</t>
  </si>
  <si>
    <t>Roll Up, 48"x48", Vinyl, Pink</t>
  </si>
  <si>
    <t>24"x24", 81" Handle Length</t>
  </si>
  <si>
    <t>Details</t>
  </si>
  <si>
    <t>Traffic Slow/Stop Paddle Sign</t>
  </si>
  <si>
    <t>List inventory of other items being requested in justification section</t>
  </si>
  <si>
    <t>Banner Fire</t>
  </si>
  <si>
    <t>Fire (one size fits all L-5X)</t>
  </si>
  <si>
    <t>High Vis Reflective Vest- Fire (one size fits all L-5X)</t>
  </si>
  <si>
    <t>N/A</t>
  </si>
  <si>
    <t>Eminence, Winona, Birch Tree, parts of Summersvile &amp; Mt View</t>
  </si>
  <si>
    <t xml:space="preserve">78 MVAs in 2023. 
We are an EMS only organization and do not respond to fires. </t>
  </si>
  <si>
    <t>Not in 2023 or 2024. We raise money by donation boxes and individual donations from residents and businesses.</t>
  </si>
  <si>
    <t>fair</t>
  </si>
  <si>
    <t>William O'Donnell</t>
  </si>
  <si>
    <t>Public Information Officer, Emergency Medical Responder</t>
  </si>
  <si>
    <t>573-351-8909</t>
  </si>
  <si>
    <t>shannoncountyfr@gmail.com</t>
  </si>
  <si>
    <t>Shannon County First Responders</t>
  </si>
  <si>
    <t>Winona</t>
  </si>
  <si>
    <t>Shannon</t>
  </si>
  <si>
    <t xml:space="preserve">15 Emergency Medical Responders. EMS - not fire. Our VFD do not respond to medical calls or provide medical care at MVAs. </t>
  </si>
  <si>
    <t>9108 North SR 19, Winona, MO 65588 (Mailing address is P.O. Box 140, Winona, MO 65588. We do not have a staffed office.)</t>
  </si>
  <si>
    <t>We have about ten new EMTs graduating in June that we need to equip. This is our main need.</t>
  </si>
  <si>
    <t>Fingertip pulse oximeter</t>
  </si>
  <si>
    <t>www.amazon.com/dp/B00BLQKKQQ/</t>
  </si>
  <si>
    <t>Oxygen regulators</t>
  </si>
  <si>
    <t xml:space="preserve"> https://laerdal.com/us/item/985300</t>
  </si>
  <si>
    <t>Laerdal</t>
  </si>
  <si>
    <t>www.amazon.com/dp/B09P5M7NC5</t>
  </si>
  <si>
    <t>Portable suction (not usually found in trauma kits)</t>
  </si>
  <si>
    <t>US 60,  major tourist route between Branson in one direction and Memphis in the other. Four lane, high speed (65MPH)
SR 19, Major access to a national park and tourism area of the Current River, very hilly and winding.
SR 99, Very hilly and winding.
SR 106, Very hilly and winding, major tourist route to Alley Mill and Blue Spring.</t>
  </si>
  <si>
    <t>We responded to numerous accidents, of course. We provide immediate medical care, assist ambulance crew when they arrive, and do traffic control.
Our Facebook page regularly runs posts about seatbelt use, DUI, and traffic safety.
After severe storms, our people begin removing downed trees until MODOT arrives, as well as marking with flares and providing traffic control around obstacles.</t>
  </si>
  <si>
    <t>Kenwood NX-1200 VHF Radios</t>
  </si>
  <si>
    <t>Ka-Comm</t>
  </si>
  <si>
    <t>www.ka-comminc.com</t>
  </si>
  <si>
    <t>Two or three of our volunteer EMS providers. We are not part of the local VFDs, which do NOT do medical response. They do respond to MVAs to put out fires, do extrication, etc., but not treat patients.</t>
  </si>
  <si>
    <t>poor</t>
  </si>
  <si>
    <t>Trauma Bag (one listed is inadequate to our mission)</t>
  </si>
  <si>
    <r>
      <t xml:space="preserve">Our agency provides immediate EMS care at the EMR and EMT level throughout Shannon County. We are not part of the local Volunteer Fire Departments, which do not provide EMS care. (Although there is some overlap of personnel.) Shannon County is "medically underserved" with only one ambulance, which is a Mercy EMS unit based in Winona. Ambulance response to distant areas of the county, including the busy summer tourist town of Eminence, can take up to 30 minutes or more. If the ambulance is already on a call, wait times may exceed an hour. 
Our mission includes responding to all vehicle accidents where there is an injury. We begin care before the ambulance arrives to stabilize patients. We also respond to other medical calls throughout the county to provide immediate care, stabilize and assess the patient, as well as request additional resources (fire, helicopter, multiple ambulances, etc.). Our staff are all volunteers, working at the EMR or EMT level. As one of the poorest counties in Missouri, our donation base is rather small. We do not receive any tax money, fire department dues or insurance reimbursements. We are funded exclusively by donations and the occasional grant.
By being properly equipped, our volunteers can provide better care. Part of this is also insuring that this equipment is distributed around the county so as to be more likely to be near the scene of an accident. (Shannon is the second largest county in Missouri.) There is no way to say how many deaths might be prevented, but it is likely more people would die if no care were provided. 
Our area is frequented by some 3.1 million tourists a year. (National Park Service numbers) There are three state parks, a national park, numerous Conservation Department areas and a large national forest in addition to Alley Mill, the Cross Country Trail Rides and the Current, Jacks Fork and Eleven Point Rivers which attract visitors who do not have the required experience to drive safely on curving Ozark roads. Our area also includes newly widened US Route 60, which is a 65mph four lane highway. It carries a great deal of local, commercial and tourist traffic as it is the main east - west highway across southern Missouri. Much of the Route 60 traffic is tourists travelling to Branson in the west or Memphis in the east.  Accidents are frequent in the summer and can quickly overwhelm our limited resources.
Our current staff is doing well with what we have. We are expecting 10 to 12 new EMTs to graduate from a local class in June and expect most of them to join our organization while waiting for a paid EMS position. (We provide on the job training to aspiring paid EMTs and paramedics. Not intentionally, but that's what happens. We are fine with it!) Regardless, we would like to fully equip them as soon as possible and extend our response capabilities.
We are dispatched to emergencies by the local County Sherriff's Office. This is done by radio, so we would also like new VHF radios to equip the new responders coming on in June. Pagers are nice, but can't be used to communicate with the ambulance, dispatch or fire. 
We would like to purchase different trauma bags from what the form offers. These would be inadequate to our level of need and training. For example, our last large incident involved three injured persons, including one with an amputated arm who later died. Such patients require more care and equipment than those kits seem able to provide. The kit we requested, plus oxygen and some other extra gear is more appropriate, but we'll take whatever you graciously provide.
Recent tornadoes showed us that we also need some road flares and such for nighttime use. Trees were down on many roads and visibility was negligible. Flares would help protect both oncoming drivers as well as people working to clear the roads with chainsaws.
Thank you for your generous offer and for taking time to consider our request.
</t>
    </r>
    <r>
      <rPr>
        <b/>
        <sz val="12"/>
        <color theme="1"/>
        <rFont val="Calibri"/>
        <family val="2"/>
        <scheme val="minor"/>
      </rPr>
      <t>INVENTORY OF REQUESTED ITEMS ON HAND</t>
    </r>
    <r>
      <rPr>
        <sz val="12"/>
        <color theme="1"/>
        <rFont val="Calibri"/>
        <family val="2"/>
        <scheme val="minor"/>
      </rPr>
      <t xml:space="preserve"> as of May 18, 2024
(Equipping 15 Emergency Medical Responders. All equipment in use in the field. Mercy resupplies us with "consumables" like oxygen tubing and the like, but doesn't supply non-consumable gear,)
15 Two way VHF Radios, various models
15 Emergency trauma bags, various models
15 Portable suction units
15 Oxygen regulators
18 Pulse oximeters</t>
    </r>
  </si>
  <si>
    <t>It takes the ambulance 20 minutes to an hour, depending on what part of the county. We try to be on scene within 10 minutes.</t>
  </si>
  <si>
    <t>https://www.amazon.com/Innovo-Fingertip-Oximeter-Plethysmograph-Perfusion/dp/B07YVGZPRZ?ref_=ast_sto_dp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</si>
</sst>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20" x14ac:knownFonts="1">
    <font>
      <sz val="11"/>
      <color theme="1"/>
      <name val="Calibri"/>
      <family val="2"/>
      <scheme val="minor"/>
    </font>
    <font>
      <sz val="11"/>
      <color theme="1"/>
      <name val="Calibri"/>
      <family val="2"/>
      <scheme val="minor"/>
    </font>
    <font>
      <b/>
      <sz val="12"/>
      <color theme="1"/>
      <name val="Calibri"/>
      <family val="2"/>
      <scheme val="minor"/>
    </font>
    <font>
      <b/>
      <sz val="11"/>
      <color theme="1"/>
      <name val="Calibri"/>
      <family val="2"/>
      <scheme val="minor"/>
    </font>
    <font>
      <sz val="11"/>
      <color theme="2" tint="-0.249977111117893"/>
      <name val="Calibri"/>
      <family val="2"/>
      <scheme val="minor"/>
    </font>
    <font>
      <b/>
      <sz val="24"/>
      <color theme="1"/>
      <name val="Calibri"/>
      <family val="2"/>
      <scheme val="minor"/>
    </font>
    <font>
      <b/>
      <sz val="14"/>
      <color theme="1"/>
      <name val="Calibri"/>
      <family val="2"/>
      <scheme val="minor"/>
    </font>
    <font>
      <b/>
      <sz val="8"/>
      <color theme="1"/>
      <name val="Calibri"/>
      <family val="2"/>
      <scheme val="minor"/>
    </font>
    <font>
      <sz val="12"/>
      <color theme="1"/>
      <name val="Calibri"/>
      <family val="2"/>
      <scheme val="minor"/>
    </font>
    <font>
      <b/>
      <sz val="10"/>
      <color theme="1"/>
      <name val="Calibri"/>
      <family val="2"/>
      <scheme val="minor"/>
    </font>
    <font>
      <sz val="8"/>
      <name val="Calibri"/>
      <family val="2"/>
      <scheme val="minor"/>
    </font>
    <font>
      <b/>
      <sz val="11"/>
      <color rgb="FFFF0000"/>
      <name val="Calibri"/>
      <family val="2"/>
      <scheme val="minor"/>
    </font>
    <font>
      <b/>
      <u/>
      <sz val="11"/>
      <color theme="1"/>
      <name val="Calibri"/>
      <family val="2"/>
      <scheme val="minor"/>
    </font>
    <font>
      <u/>
      <sz val="11"/>
      <color theme="10"/>
      <name val="Calibri"/>
      <family val="2"/>
      <scheme val="minor"/>
    </font>
    <font>
      <b/>
      <sz val="12"/>
      <name val="Calibri"/>
      <family val="2"/>
      <scheme val="minor"/>
    </font>
    <font>
      <b/>
      <u/>
      <sz val="12"/>
      <name val="Calibri"/>
      <family val="2"/>
      <scheme val="minor"/>
    </font>
    <font>
      <b/>
      <i/>
      <sz val="12"/>
      <color theme="1"/>
      <name val="Calibri"/>
      <family val="2"/>
      <scheme val="minor"/>
    </font>
    <font>
      <sz val="12"/>
      <color theme="2" tint="-0.249977111117893"/>
      <name val="Calibri"/>
      <family val="2"/>
      <scheme val="minor"/>
    </font>
    <font>
      <sz val="11"/>
      <name val="Calibri"/>
      <family val="2"/>
      <scheme val="minor"/>
    </font>
    <font>
      <sz val="12"/>
      <name val="Calibri"/>
      <family val="2"/>
      <scheme val="minor"/>
    </font>
  </fonts>
  <fills count="5">
    <fill>
      <patternFill patternType="none"/>
    </fill>
    <fill>
      <patternFill patternType="gray125"/>
    </fill>
    <fill>
      <patternFill patternType="solid">
        <fgColor theme="2" tint="-9.9948118533890809E-2"/>
        <bgColor indexed="64"/>
      </patternFill>
    </fill>
    <fill>
      <patternFill patternType="solid">
        <fgColor theme="0"/>
        <bgColor indexed="64"/>
      </patternFill>
    </fill>
    <fill>
      <patternFill patternType="solid">
        <fgColor theme="2" tint="-9.9978637043366805E-2"/>
        <bgColor indexed="64"/>
      </patternFill>
    </fill>
  </fills>
  <borders count="64">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310">
    <xf numFmtId="0" fontId="0" fillId="0" borderId="0" xfId="0"/>
    <xf numFmtId="0" fontId="2" fillId="0" borderId="0" xfId="0" applyFont="1"/>
    <xf numFmtId="8" fontId="0" fillId="0" borderId="0" xfId="0" applyNumberFormat="1" applyAlignment="1">
      <alignment horizontal="left"/>
    </xf>
    <xf numFmtId="0" fontId="0" fillId="0" borderId="0" xfId="0" applyAlignment="1">
      <alignment horizontal="left"/>
    </xf>
    <xf numFmtId="0" fontId="4" fillId="2" borderId="0" xfId="0" applyFont="1" applyFill="1"/>
    <xf numFmtId="0" fontId="2" fillId="0" borderId="5" xfId="0" applyFont="1" applyBorder="1" applyAlignment="1">
      <alignment horizontal="center"/>
    </xf>
    <xf numFmtId="0" fontId="4" fillId="2" borderId="3" xfId="0" applyFont="1" applyFill="1" applyBorder="1" applyAlignment="1">
      <alignment horizontal="center"/>
    </xf>
    <xf numFmtId="0" fontId="3" fillId="0" borderId="7" xfId="0" applyFont="1" applyBorder="1" applyAlignment="1">
      <alignment horizontal="center"/>
    </xf>
    <xf numFmtId="0" fontId="0" fillId="0" borderId="0" xfId="0" applyAlignment="1">
      <alignment horizontal="center"/>
    </xf>
    <xf numFmtId="0" fontId="3" fillId="0" borderId="0" xfId="0" applyFont="1" applyAlignment="1">
      <alignment horizontal="center"/>
    </xf>
    <xf numFmtId="0" fontId="0" fillId="0" borderId="0" xfId="0" applyAlignment="1">
      <alignment horizontal="right"/>
    </xf>
    <xf numFmtId="0" fontId="4" fillId="2" borderId="24" xfId="0" applyFont="1" applyFill="1" applyBorder="1"/>
    <xf numFmtId="0" fontId="4" fillId="2" borderId="0" xfId="0" applyFont="1" applyFill="1" applyAlignment="1">
      <alignment horizontal="center"/>
    </xf>
    <xf numFmtId="0" fontId="3" fillId="0" borderId="19" xfId="0" applyFont="1" applyBorder="1"/>
    <xf numFmtId="0" fontId="3" fillId="0" borderId="23" xfId="0" applyFont="1" applyBorder="1"/>
    <xf numFmtId="0" fontId="3" fillId="0" borderId="25" xfId="0" applyFont="1" applyBorder="1"/>
    <xf numFmtId="0" fontId="0" fillId="0" borderId="27" xfId="0" applyBorder="1"/>
    <xf numFmtId="0" fontId="0" fillId="0" borderId="23" xfId="0" applyBorder="1"/>
    <xf numFmtId="0" fontId="0" fillId="0" borderId="25" xfId="0" applyBorder="1"/>
    <xf numFmtId="44" fontId="0" fillId="0" borderId="11" xfId="0" applyNumberFormat="1" applyBorder="1" applyAlignment="1">
      <alignment horizontal="left"/>
    </xf>
    <xf numFmtId="44" fontId="0" fillId="0" borderId="9" xfId="0" applyNumberFormat="1" applyBorder="1" applyAlignment="1">
      <alignment horizontal="left"/>
    </xf>
    <xf numFmtId="44" fontId="0" fillId="0" borderId="35" xfId="0" applyNumberFormat="1" applyBorder="1" applyAlignment="1">
      <alignment horizontal="left"/>
    </xf>
    <xf numFmtId="44" fontId="0" fillId="0" borderId="11" xfId="0" applyNumberFormat="1" applyBorder="1" applyAlignment="1">
      <alignment horizontal="center"/>
    </xf>
    <xf numFmtId="1" fontId="0" fillId="0" borderId="12" xfId="0" applyNumberFormat="1" applyBorder="1" applyAlignment="1">
      <alignment horizontal="center"/>
    </xf>
    <xf numFmtId="1" fontId="0" fillId="0" borderId="11" xfId="0" applyNumberFormat="1" applyBorder="1" applyAlignment="1">
      <alignment horizontal="center"/>
    </xf>
    <xf numFmtId="0" fontId="3" fillId="0" borderId="6" xfId="0" applyFont="1" applyBorder="1" applyAlignment="1">
      <alignment horizontal="center"/>
    </xf>
    <xf numFmtId="2" fontId="0" fillId="0" borderId="33" xfId="0" applyNumberFormat="1" applyBorder="1" applyAlignment="1">
      <alignment horizontal="right"/>
    </xf>
    <xf numFmtId="2" fontId="0" fillId="0" borderId="29" xfId="0" applyNumberFormat="1" applyBorder="1" applyAlignment="1">
      <alignment horizontal="right"/>
    </xf>
    <xf numFmtId="2" fontId="0" fillId="0" borderId="31" xfId="0" applyNumberFormat="1" applyBorder="1" applyAlignment="1">
      <alignment horizontal="right"/>
    </xf>
    <xf numFmtId="44" fontId="3" fillId="0" borderId="7" xfId="0" applyNumberFormat="1" applyFont="1" applyBorder="1" applyAlignment="1">
      <alignment horizontal="left"/>
    </xf>
    <xf numFmtId="0" fontId="8" fillId="0" borderId="0" xfId="0" applyFont="1"/>
    <xf numFmtId="0" fontId="2" fillId="2" borderId="40" xfId="0" applyFont="1" applyFill="1" applyBorder="1" applyAlignment="1">
      <alignment horizontal="left"/>
    </xf>
    <xf numFmtId="0" fontId="2" fillId="2" borderId="41" xfId="0" applyFont="1" applyFill="1" applyBorder="1" applyAlignment="1">
      <alignment horizontal="left"/>
    </xf>
    <xf numFmtId="0" fontId="7" fillId="2" borderId="0" xfId="0" applyFont="1" applyFill="1"/>
    <xf numFmtId="0" fontId="0" fillId="2" borderId="0" xfId="0" applyFill="1"/>
    <xf numFmtId="0" fontId="0" fillId="2" borderId="0" xfId="0" applyFill="1" applyAlignment="1">
      <alignment horizontal="center"/>
    </xf>
    <xf numFmtId="0" fontId="0" fillId="2" borderId="0" xfId="0" applyFill="1" applyAlignment="1">
      <alignment horizontal="left"/>
    </xf>
    <xf numFmtId="0" fontId="0" fillId="2" borderId="24" xfId="0" applyFill="1" applyBorder="1"/>
    <xf numFmtId="0" fontId="8" fillId="2" borderId="24" xfId="0" applyFont="1" applyFill="1" applyBorder="1"/>
    <xf numFmtId="0" fontId="0" fillId="2" borderId="44" xfId="0" applyFill="1" applyBorder="1"/>
    <xf numFmtId="0" fontId="8" fillId="2" borderId="44" xfId="0" applyFont="1" applyFill="1" applyBorder="1"/>
    <xf numFmtId="0" fontId="0" fillId="2" borderId="42" xfId="0" applyFill="1" applyBorder="1"/>
    <xf numFmtId="0" fontId="0" fillId="2" borderId="43" xfId="0" applyFill="1" applyBorder="1"/>
    <xf numFmtId="0" fontId="9" fillId="2" borderId="0" xfId="0" applyFont="1" applyFill="1" applyAlignment="1">
      <alignment horizontal="center"/>
    </xf>
    <xf numFmtId="1" fontId="0" fillId="0" borderId="2" xfId="0" applyNumberFormat="1" applyBorder="1" applyAlignment="1">
      <alignment horizontal="center"/>
    </xf>
    <xf numFmtId="1" fontId="0" fillId="0" borderId="26" xfId="0" applyNumberFormat="1" applyBorder="1" applyAlignment="1">
      <alignment horizontal="center"/>
    </xf>
    <xf numFmtId="1" fontId="0" fillId="0" borderId="32" xfId="0" applyNumberFormat="1" applyBorder="1" applyAlignment="1">
      <alignment horizontal="center"/>
    </xf>
    <xf numFmtId="1" fontId="0" fillId="0" borderId="3" xfId="0" applyNumberFormat="1" applyBorder="1" applyAlignment="1">
      <alignment horizontal="center"/>
    </xf>
    <xf numFmtId="1" fontId="0" fillId="0" borderId="28" xfId="0" applyNumberFormat="1" applyBorder="1" applyAlignment="1">
      <alignment horizontal="center"/>
    </xf>
    <xf numFmtId="1" fontId="0" fillId="0" borderId="30" xfId="0" applyNumberFormat="1" applyBorder="1" applyAlignment="1">
      <alignment horizontal="center"/>
    </xf>
    <xf numFmtId="1" fontId="0" fillId="0" borderId="33" xfId="0" applyNumberFormat="1" applyBorder="1" applyAlignment="1">
      <alignment horizontal="center"/>
    </xf>
    <xf numFmtId="1" fontId="0" fillId="0" borderId="29" xfId="0" applyNumberFormat="1" applyBorder="1" applyAlignment="1">
      <alignment horizontal="center"/>
    </xf>
    <xf numFmtId="1" fontId="0" fillId="0" borderId="31" xfId="0" applyNumberFormat="1" applyBorder="1" applyAlignment="1">
      <alignment horizontal="center"/>
    </xf>
    <xf numFmtId="0" fontId="8" fillId="2" borderId="0" xfId="0" applyFont="1" applyFill="1" applyAlignment="1">
      <alignment horizontal="center"/>
    </xf>
    <xf numFmtId="0" fontId="3" fillId="2" borderId="0" xfId="0" applyFont="1" applyFill="1" applyAlignment="1">
      <alignment horizontal="left"/>
    </xf>
    <xf numFmtId="0" fontId="11" fillId="2" borderId="0" xfId="0" applyFont="1" applyFill="1" applyAlignment="1">
      <alignment horizontal="right"/>
    </xf>
    <xf numFmtId="0" fontId="0" fillId="4" borderId="0" xfId="0" applyFill="1"/>
    <xf numFmtId="0" fontId="8" fillId="4" borderId="0" xfId="0" applyFont="1" applyFill="1"/>
    <xf numFmtId="0" fontId="0" fillId="4" borderId="42" xfId="0" applyFill="1" applyBorder="1"/>
    <xf numFmtId="0" fontId="0" fillId="4" borderId="39" xfId="0" applyFill="1" applyBorder="1"/>
    <xf numFmtId="0" fontId="0" fillId="4" borderId="43" xfId="0" applyFill="1" applyBorder="1"/>
    <xf numFmtId="0" fontId="0" fillId="4" borderId="24" xfId="0" applyFill="1" applyBorder="1"/>
    <xf numFmtId="0" fontId="0" fillId="4" borderId="44" xfId="0" applyFill="1" applyBorder="1"/>
    <xf numFmtId="0" fontId="8" fillId="4" borderId="24" xfId="0" applyFont="1" applyFill="1" applyBorder="1"/>
    <xf numFmtId="0" fontId="8" fillId="4" borderId="44" xfId="0" applyFont="1" applyFill="1" applyBorder="1"/>
    <xf numFmtId="0" fontId="0" fillId="4" borderId="45" xfId="0" applyFill="1" applyBorder="1"/>
    <xf numFmtId="0" fontId="0" fillId="4" borderId="34" xfId="0" applyFill="1" applyBorder="1"/>
    <xf numFmtId="0" fontId="0" fillId="4" borderId="46" xfId="0" applyFill="1" applyBorder="1"/>
    <xf numFmtId="0" fontId="9" fillId="4" borderId="0" xfId="0" applyFont="1" applyFill="1"/>
    <xf numFmtId="0" fontId="3" fillId="2" borderId="0" xfId="0" applyFont="1" applyFill="1"/>
    <xf numFmtId="0" fontId="3" fillId="4" borderId="0" xfId="0" applyFont="1" applyFill="1"/>
    <xf numFmtId="0" fontId="2" fillId="0" borderId="4" xfId="0" applyFont="1" applyBorder="1" applyAlignment="1">
      <alignment horizontal="center"/>
    </xf>
    <xf numFmtId="0" fontId="2" fillId="0" borderId="6" xfId="0" applyFont="1" applyBorder="1" applyAlignment="1">
      <alignment horizontal="center"/>
    </xf>
    <xf numFmtId="0" fontId="2" fillId="2" borderId="0" xfId="0" applyFont="1" applyFill="1" applyAlignment="1">
      <alignment horizontal="left"/>
    </xf>
    <xf numFmtId="0" fontId="2" fillId="2" borderId="0" xfId="0" applyFont="1" applyFill="1" applyAlignment="1">
      <alignment horizontal="center"/>
    </xf>
    <xf numFmtId="0" fontId="2" fillId="2" borderId="0" xfId="0" applyFont="1" applyFill="1"/>
    <xf numFmtId="0" fontId="4" fillId="4" borderId="0" xfId="0" applyFont="1" applyFill="1" applyAlignment="1">
      <alignment horizontal="center"/>
    </xf>
    <xf numFmtId="1" fontId="0" fillId="4" borderId="0" xfId="0" applyNumberFormat="1" applyFill="1" applyAlignment="1">
      <alignment horizontal="center"/>
    </xf>
    <xf numFmtId="44" fontId="0" fillId="4" borderId="0" xfId="0" applyNumberFormat="1" applyFill="1" applyAlignment="1">
      <alignment horizontal="left"/>
    </xf>
    <xf numFmtId="0" fontId="4" fillId="2" borderId="34" xfId="0" applyFont="1" applyFill="1" applyBorder="1"/>
    <xf numFmtId="0" fontId="2" fillId="4" borderId="0" xfId="0" applyFont="1" applyFill="1" applyAlignment="1">
      <alignment horizontal="center"/>
    </xf>
    <xf numFmtId="0" fontId="14" fillId="2" borderId="0" xfId="0" applyFont="1" applyFill="1" applyAlignment="1">
      <alignment horizontal="center"/>
    </xf>
    <xf numFmtId="0" fontId="0" fillId="4" borderId="34" xfId="0" applyFill="1" applyBorder="1" applyAlignment="1">
      <alignment horizontal="left"/>
    </xf>
    <xf numFmtId="0" fontId="0" fillId="4" borderId="0" xfId="0" applyFill="1" applyAlignment="1">
      <alignment horizontal="center"/>
    </xf>
    <xf numFmtId="0" fontId="0" fillId="2" borderId="0" xfId="0" applyFill="1" applyAlignment="1">
      <alignment horizontal="right"/>
    </xf>
    <xf numFmtId="0" fontId="2" fillId="4" borderId="0" xfId="0" applyFont="1" applyFill="1"/>
    <xf numFmtId="0" fontId="0" fillId="4" borderId="34" xfId="0" applyFill="1" applyBorder="1" applyAlignment="1">
      <alignment horizontal="center"/>
    </xf>
    <xf numFmtId="0" fontId="2" fillId="4" borderId="44" xfId="0" applyFont="1" applyFill="1" applyBorder="1"/>
    <xf numFmtId="0" fontId="0" fillId="4" borderId="0" xfId="0" applyFill="1" applyAlignment="1">
      <alignment horizontal="right"/>
    </xf>
    <xf numFmtId="0" fontId="17" fillId="4" borderId="57" xfId="0" applyFont="1" applyFill="1" applyBorder="1" applyAlignment="1">
      <alignment horizontal="center"/>
    </xf>
    <xf numFmtId="44" fontId="0" fillId="0" borderId="56" xfId="0" applyNumberFormat="1" applyBorder="1" applyAlignment="1">
      <alignment horizontal="center"/>
    </xf>
    <xf numFmtId="0" fontId="0" fillId="4" borderId="0" xfId="0" applyFill="1" applyAlignment="1">
      <alignment horizontal="left"/>
    </xf>
    <xf numFmtId="0" fontId="0" fillId="2" borderId="39" xfId="0" applyFill="1" applyBorder="1"/>
    <xf numFmtId="0" fontId="8" fillId="2" borderId="0" xfId="0" applyFont="1" applyFill="1"/>
    <xf numFmtId="0" fontId="2" fillId="4" borderId="0" xfId="0" applyFont="1" applyFill="1" applyAlignment="1">
      <alignment vertical="center"/>
    </xf>
    <xf numFmtId="0" fontId="2" fillId="4" borderId="34" xfId="0" applyFont="1" applyFill="1" applyBorder="1" applyAlignment="1">
      <alignment horizontal="left"/>
    </xf>
    <xf numFmtId="2" fontId="0" fillId="0" borderId="3" xfId="0" applyNumberFormat="1" applyBorder="1" applyAlignment="1">
      <alignment horizontal="right"/>
    </xf>
    <xf numFmtId="2" fontId="4" fillId="0" borderId="3" xfId="0" applyNumberFormat="1" applyFont="1" applyBorder="1" applyAlignment="1">
      <alignment horizontal="center"/>
    </xf>
    <xf numFmtId="2" fontId="0" fillId="0" borderId="2" xfId="0" applyNumberFormat="1" applyBorder="1" applyAlignment="1">
      <alignment horizontal="right"/>
    </xf>
    <xf numFmtId="2" fontId="4" fillId="0" borderId="2" xfId="0" applyNumberFormat="1" applyFont="1" applyBorder="1" applyAlignment="1">
      <alignment horizontal="center"/>
    </xf>
    <xf numFmtId="2" fontId="0" fillId="0" borderId="26" xfId="0" applyNumberFormat="1" applyBorder="1" applyAlignment="1">
      <alignment horizontal="right"/>
    </xf>
    <xf numFmtId="2" fontId="4" fillId="0" borderId="26" xfId="0" applyNumberFormat="1" applyFont="1" applyBorder="1" applyAlignment="1">
      <alignment horizontal="center"/>
    </xf>
    <xf numFmtId="2" fontId="17" fillId="4" borderId="57" xfId="0" applyNumberFormat="1" applyFont="1" applyFill="1" applyBorder="1" applyAlignment="1">
      <alignment horizontal="center"/>
    </xf>
    <xf numFmtId="2" fontId="4" fillId="2" borderId="3" xfId="0" applyNumberFormat="1" applyFont="1" applyFill="1" applyBorder="1" applyAlignment="1">
      <alignment horizontal="center"/>
    </xf>
    <xf numFmtId="2" fontId="8" fillId="0" borderId="57" xfId="0" applyNumberFormat="1" applyFont="1" applyBorder="1" applyAlignment="1">
      <alignment horizontal="center"/>
    </xf>
    <xf numFmtId="0" fontId="3" fillId="0" borderId="0" xfId="0" applyFont="1"/>
    <xf numFmtId="2" fontId="0" fillId="0" borderId="0" xfId="0" applyNumberFormat="1" applyAlignment="1">
      <alignment horizontal="right"/>
    </xf>
    <xf numFmtId="44" fontId="3" fillId="0" borderId="61" xfId="0" applyNumberFormat="1" applyFont="1" applyBorder="1" applyAlignment="1">
      <alignment horizontal="left"/>
    </xf>
    <xf numFmtId="44" fontId="1" fillId="0" borderId="11" xfId="0" applyNumberFormat="1" applyFont="1" applyBorder="1" applyAlignment="1">
      <alignment horizontal="center" vertical="center"/>
    </xf>
    <xf numFmtId="1" fontId="0" fillId="0" borderId="9" xfId="0" applyNumberFormat="1" applyBorder="1" applyAlignment="1">
      <alignment horizontal="center"/>
    </xf>
    <xf numFmtId="44" fontId="0" fillId="0" borderId="9" xfId="0" applyNumberFormat="1" applyBorder="1" applyAlignment="1">
      <alignment horizontal="center"/>
    </xf>
    <xf numFmtId="44" fontId="0" fillId="0" borderId="7" xfId="0" applyNumberFormat="1" applyBorder="1" applyAlignment="1">
      <alignment horizontal="left"/>
    </xf>
    <xf numFmtId="44" fontId="18" fillId="3" borderId="12" xfId="0" applyNumberFormat="1" applyFont="1" applyFill="1" applyBorder="1" applyAlignment="1">
      <alignment horizontal="center"/>
    </xf>
    <xf numFmtId="44" fontId="18" fillId="3" borderId="11" xfId="0" applyNumberFormat="1" applyFont="1" applyFill="1" applyBorder="1" applyAlignment="1">
      <alignment horizontal="center"/>
    </xf>
    <xf numFmtId="2" fontId="17" fillId="4" borderId="3" xfId="0" applyNumberFormat="1" applyFont="1" applyFill="1" applyBorder="1" applyAlignment="1">
      <alignment horizontal="center"/>
    </xf>
    <xf numFmtId="2" fontId="18" fillId="0" borderId="3" xfId="0" applyNumberFormat="1" applyFont="1" applyBorder="1" applyAlignment="1">
      <alignment horizontal="center"/>
    </xf>
    <xf numFmtId="0" fontId="18" fillId="3" borderId="12" xfId="0" applyFont="1" applyFill="1" applyBorder="1" applyAlignment="1">
      <alignment horizontal="center"/>
    </xf>
    <xf numFmtId="0" fontId="18" fillId="3" borderId="11" xfId="0" applyFont="1" applyFill="1" applyBorder="1" applyAlignment="1">
      <alignment horizontal="center"/>
    </xf>
    <xf numFmtId="0" fontId="12" fillId="3" borderId="42" xfId="0" applyFont="1" applyFill="1" applyBorder="1" applyAlignment="1">
      <alignment horizontal="left"/>
    </xf>
    <xf numFmtId="0" fontId="12" fillId="3" borderId="39" xfId="0" applyFont="1" applyFill="1" applyBorder="1"/>
    <xf numFmtId="0" fontId="0" fillId="0" borderId="39" xfId="0" applyBorder="1"/>
    <xf numFmtId="0" fontId="12" fillId="3" borderId="43" xfId="0" applyFont="1" applyFill="1" applyBorder="1"/>
    <xf numFmtId="0" fontId="0" fillId="3" borderId="25" xfId="0" applyFill="1" applyBorder="1"/>
    <xf numFmtId="0" fontId="0" fillId="3" borderId="62" xfId="0" applyFill="1" applyBorder="1"/>
    <xf numFmtId="0" fontId="0" fillId="0" borderId="46" xfId="0" applyBorder="1" applyAlignment="1">
      <alignment horizontal="left"/>
    </xf>
    <xf numFmtId="8" fontId="0" fillId="0" borderId="61" xfId="0" applyNumberFormat="1" applyBorder="1" applyAlignment="1">
      <alignment horizontal="left"/>
    </xf>
    <xf numFmtId="8" fontId="0" fillId="0" borderId="35" xfId="0" applyNumberFormat="1" applyBorder="1" applyAlignment="1">
      <alignment horizontal="left"/>
    </xf>
    <xf numFmtId="0" fontId="0" fillId="0" borderId="60" xfId="0" applyBorder="1" applyAlignment="1">
      <alignment horizontal="left"/>
    </xf>
    <xf numFmtId="8" fontId="0" fillId="0" borderId="12" xfId="0" applyNumberFormat="1" applyBorder="1" applyAlignment="1">
      <alignment horizontal="left"/>
    </xf>
    <xf numFmtId="0" fontId="0" fillId="0" borderId="35" xfId="0" applyBorder="1" applyAlignment="1">
      <alignment horizontal="left"/>
    </xf>
    <xf numFmtId="0" fontId="0" fillId="3" borderId="25" xfId="0" applyFill="1" applyBorder="1" applyAlignment="1">
      <alignment horizontal="left"/>
    </xf>
    <xf numFmtId="0" fontId="0" fillId="3" borderId="38" xfId="0" applyFill="1" applyBorder="1"/>
    <xf numFmtId="0" fontId="0" fillId="0" borderId="43" xfId="0" applyBorder="1"/>
    <xf numFmtId="0" fontId="12" fillId="3" borderId="42" xfId="0" applyFont="1" applyFill="1" applyBorder="1"/>
    <xf numFmtId="0" fontId="18" fillId="3" borderId="5" xfId="0" applyFont="1" applyFill="1" applyBorder="1" applyAlignment="1">
      <alignment horizontal="center"/>
    </xf>
    <xf numFmtId="0" fontId="19" fillId="3" borderId="53" xfId="0" applyFont="1" applyFill="1" applyBorder="1" applyAlignment="1">
      <alignment horizontal="center"/>
    </xf>
    <xf numFmtId="0" fontId="19" fillId="3" borderId="55" xfId="0" applyFont="1" applyFill="1" applyBorder="1" applyAlignment="1">
      <alignment horizontal="center"/>
    </xf>
    <xf numFmtId="0" fontId="19" fillId="3" borderId="54" xfId="0" applyFont="1" applyFill="1" applyBorder="1" applyAlignment="1">
      <alignment horizontal="center"/>
    </xf>
    <xf numFmtId="0" fontId="18" fillId="3" borderId="4" xfId="0" applyFont="1" applyFill="1" applyBorder="1" applyAlignment="1">
      <alignment horizontal="center"/>
    </xf>
    <xf numFmtId="1" fontId="18" fillId="3" borderId="5" xfId="0" applyNumberFormat="1" applyFont="1" applyFill="1" applyBorder="1" applyAlignment="1">
      <alignment horizontal="center"/>
    </xf>
    <xf numFmtId="0" fontId="18" fillId="3" borderId="6" xfId="0" applyFont="1" applyFill="1" applyBorder="1" applyAlignment="1">
      <alignment horizontal="center"/>
    </xf>
    <xf numFmtId="0" fontId="18" fillId="3" borderId="3" xfId="0" applyFont="1" applyFill="1" applyBorder="1" applyAlignment="1">
      <alignment horizontal="center"/>
    </xf>
    <xf numFmtId="0" fontId="18" fillId="3" borderId="2" xfId="0" applyFont="1" applyFill="1" applyBorder="1" applyAlignment="1">
      <alignment horizontal="center"/>
    </xf>
    <xf numFmtId="0" fontId="18" fillId="3" borderId="26" xfId="0" applyFont="1" applyFill="1" applyBorder="1" applyAlignment="1">
      <alignment horizontal="center"/>
    </xf>
    <xf numFmtId="0" fontId="18" fillId="0" borderId="3" xfId="0" applyFont="1" applyBorder="1" applyAlignment="1">
      <alignment horizontal="center"/>
    </xf>
    <xf numFmtId="0" fontId="18" fillId="0" borderId="2" xfId="0" applyFont="1" applyBorder="1" applyAlignment="1">
      <alignment horizontal="center"/>
    </xf>
    <xf numFmtId="0" fontId="18" fillId="0" borderId="26" xfId="0" applyFont="1" applyBorder="1" applyAlignment="1">
      <alignment horizontal="center"/>
    </xf>
    <xf numFmtId="0" fontId="4" fillId="2" borderId="15" xfId="0" applyFont="1" applyFill="1" applyBorder="1"/>
    <xf numFmtId="0" fontId="3" fillId="0" borderId="5" xfId="0" applyFont="1" applyBorder="1" applyAlignment="1">
      <alignment horizontal="center"/>
    </xf>
    <xf numFmtId="0" fontId="3" fillId="0" borderId="5" xfId="0" applyFont="1" applyBorder="1" applyAlignment="1">
      <alignment horizontal="left"/>
    </xf>
    <xf numFmtId="0" fontId="3" fillId="0" borderId="2" xfId="0" applyFont="1" applyBorder="1" applyAlignment="1">
      <alignment horizontal="center"/>
    </xf>
    <xf numFmtId="0" fontId="0" fillId="0" borderId="8"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3" fillId="0" borderId="26" xfId="0" applyFont="1" applyBorder="1" applyAlignment="1">
      <alignment horizontal="center"/>
    </xf>
    <xf numFmtId="0" fontId="0" fillId="0" borderId="26" xfId="0" applyBorder="1" applyAlignment="1">
      <alignment horizontal="left"/>
    </xf>
    <xf numFmtId="0" fontId="0" fillId="0" borderId="2" xfId="0" applyBorder="1" applyAlignment="1">
      <alignment horizontal="left"/>
    </xf>
    <xf numFmtId="0" fontId="3" fillId="0" borderId="19" xfId="0" applyFont="1" applyBorder="1" applyAlignment="1">
      <alignment horizontal="left"/>
    </xf>
    <xf numFmtId="0" fontId="3" fillId="0" borderId="16" xfId="0" applyFont="1" applyBorder="1" applyAlignment="1">
      <alignment horizontal="left"/>
    </xf>
    <xf numFmtId="0" fontId="0" fillId="0" borderId="20" xfId="0" applyBorder="1" applyAlignment="1">
      <alignment horizontal="center"/>
    </xf>
    <xf numFmtId="0" fontId="0" fillId="0" borderId="21" xfId="0" applyBorder="1" applyAlignment="1">
      <alignment horizontal="center"/>
    </xf>
    <xf numFmtId="0" fontId="0" fillId="0" borderId="3" xfId="0" applyBorder="1" applyAlignment="1">
      <alignment horizontal="left"/>
    </xf>
    <xf numFmtId="0" fontId="3" fillId="0" borderId="3" xfId="0" applyFont="1" applyBorder="1" applyAlignment="1">
      <alignment horizontal="center"/>
    </xf>
    <xf numFmtId="0" fontId="0" fillId="0" borderId="22" xfId="0" applyBorder="1" applyAlignment="1">
      <alignment horizontal="right"/>
    </xf>
    <xf numFmtId="0" fontId="0" fillId="0" borderId="18" xfId="0" applyBorder="1" applyAlignment="1">
      <alignment horizontal="right"/>
    </xf>
    <xf numFmtId="0" fontId="0" fillId="0" borderId="23" xfId="0" applyBorder="1" applyAlignment="1">
      <alignment horizontal="right"/>
    </xf>
    <xf numFmtId="0" fontId="0" fillId="0" borderId="14" xfId="0" applyBorder="1" applyAlignment="1">
      <alignment horizontal="right"/>
    </xf>
    <xf numFmtId="0" fontId="0" fillId="0" borderId="25" xfId="0" applyBorder="1" applyAlignment="1">
      <alignment horizontal="right"/>
    </xf>
    <xf numFmtId="0" fontId="0" fillId="0" borderId="21" xfId="0" applyBorder="1" applyAlignment="1">
      <alignment horizontal="right"/>
    </xf>
    <xf numFmtId="0" fontId="3" fillId="0" borderId="10" xfId="0" applyFont="1" applyBorder="1" applyAlignment="1">
      <alignment horizontal="center"/>
    </xf>
    <xf numFmtId="0" fontId="3" fillId="0" borderId="16" xfId="0" applyFont="1"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8" xfId="0" applyBorder="1" applyAlignment="1">
      <alignment horizontal="center"/>
    </xf>
    <xf numFmtId="0" fontId="0" fillId="0" borderId="14" xfId="0" applyBorder="1" applyAlignment="1">
      <alignment horizontal="center"/>
    </xf>
    <xf numFmtId="0" fontId="5" fillId="0" borderId="0" xfId="0" applyFont="1" applyAlignment="1">
      <alignment horizontal="center"/>
    </xf>
    <xf numFmtId="0" fontId="2" fillId="0" borderId="0" xfId="0" applyFont="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3" fillId="0" borderId="4" xfId="0" applyFont="1" applyBorder="1" applyAlignment="1">
      <alignment horizontal="left"/>
    </xf>
    <xf numFmtId="0" fontId="3" fillId="0" borderId="32" xfId="0" applyFont="1" applyBorder="1" applyAlignment="1">
      <alignment horizontal="center"/>
    </xf>
    <xf numFmtId="0" fontId="3" fillId="0" borderId="42" xfId="0" applyFont="1" applyBorder="1" applyAlignment="1">
      <alignment horizontal="center"/>
    </xf>
    <xf numFmtId="0" fontId="3" fillId="0" borderId="58" xfId="0" applyFont="1" applyBorder="1" applyAlignment="1">
      <alignment horizontal="center"/>
    </xf>
    <xf numFmtId="0" fontId="3" fillId="0" borderId="59" xfId="0" applyFont="1" applyBorder="1" applyAlignment="1">
      <alignment horizontal="center"/>
    </xf>
    <xf numFmtId="0" fontId="0" fillId="3" borderId="8" xfId="0" applyFill="1" applyBorder="1" applyAlignment="1">
      <alignment horizontal="left"/>
    </xf>
    <xf numFmtId="0" fontId="0" fillId="3" borderId="13" xfId="0" applyFill="1" applyBorder="1" applyAlignment="1">
      <alignment horizontal="left"/>
    </xf>
    <xf numFmtId="0" fontId="0" fillId="3" borderId="14" xfId="0" applyFill="1" applyBorder="1" applyAlignment="1">
      <alignment horizontal="left"/>
    </xf>
    <xf numFmtId="0" fontId="0" fillId="3" borderId="47" xfId="0" applyFill="1" applyBorder="1" applyAlignment="1">
      <alignment horizontal="left" vertical="center"/>
    </xf>
    <xf numFmtId="0" fontId="0" fillId="3" borderId="41" xfId="0" applyFill="1" applyBorder="1" applyAlignment="1">
      <alignment horizontal="left" vertical="center"/>
    </xf>
    <xf numFmtId="0" fontId="0" fillId="3" borderId="48" xfId="0" applyFill="1" applyBorder="1" applyAlignment="1">
      <alignment horizontal="left" vertical="center"/>
    </xf>
    <xf numFmtId="0" fontId="0" fillId="3" borderId="49" xfId="0" applyFill="1" applyBorder="1" applyAlignment="1">
      <alignment horizontal="left" vertical="center"/>
    </xf>
    <xf numFmtId="0" fontId="0" fillId="3" borderId="0" xfId="0" applyFill="1" applyAlignment="1">
      <alignment horizontal="left" vertical="center"/>
    </xf>
    <xf numFmtId="0" fontId="0" fillId="3" borderId="50" xfId="0" applyFill="1" applyBorder="1" applyAlignment="1">
      <alignment horizontal="left" vertical="center"/>
    </xf>
    <xf numFmtId="0" fontId="0" fillId="3" borderId="51" xfId="0" applyFill="1" applyBorder="1" applyAlignment="1">
      <alignment horizontal="left" vertical="center"/>
    </xf>
    <xf numFmtId="0" fontId="0" fillId="3" borderId="40" xfId="0" applyFill="1" applyBorder="1" applyAlignment="1">
      <alignment horizontal="left" vertical="center"/>
    </xf>
    <xf numFmtId="0" fontId="0" fillId="3" borderId="52" xfId="0" applyFill="1" applyBorder="1" applyAlignment="1">
      <alignment horizontal="left" vertical="center"/>
    </xf>
    <xf numFmtId="0" fontId="0" fillId="3" borderId="13" xfId="0" applyFill="1" applyBorder="1" applyAlignment="1">
      <alignment horizontal="center"/>
    </xf>
    <xf numFmtId="0" fontId="0" fillId="3" borderId="37" xfId="0" applyFill="1" applyBorder="1" applyAlignment="1">
      <alignment horizontal="center"/>
    </xf>
    <xf numFmtId="0" fontId="0" fillId="0" borderId="32" xfId="0" applyBorder="1" applyAlignment="1">
      <alignment horizontal="center"/>
    </xf>
    <xf numFmtId="0" fontId="0" fillId="0" borderId="3" xfId="0" applyBorder="1" applyAlignment="1">
      <alignment horizontal="center"/>
    </xf>
    <xf numFmtId="0" fontId="0" fillId="0" borderId="33" xfId="0" applyBorder="1" applyAlignment="1">
      <alignment horizontal="center"/>
    </xf>
    <xf numFmtId="0" fontId="0" fillId="0" borderId="28" xfId="0" applyBorder="1" applyAlignment="1">
      <alignment horizontal="center"/>
    </xf>
    <xf numFmtId="0" fontId="0" fillId="0" borderId="2" xfId="0" applyBorder="1" applyAlignment="1">
      <alignment horizontal="center"/>
    </xf>
    <xf numFmtId="0" fontId="0" fillId="0" borderId="29" xfId="0" applyBorder="1" applyAlignment="1">
      <alignment horizontal="center"/>
    </xf>
    <xf numFmtId="0" fontId="0" fillId="3" borderId="62" xfId="0" applyFill="1" applyBorder="1" applyAlignment="1">
      <alignment horizontal="center"/>
    </xf>
    <xf numFmtId="0" fontId="0" fillId="3" borderId="38" xfId="0" applyFill="1" applyBorder="1" applyAlignment="1">
      <alignment horizontal="center"/>
    </xf>
    <xf numFmtId="0" fontId="0" fillId="3" borderId="23" xfId="0" applyFill="1" applyBorder="1" applyAlignment="1">
      <alignment horizontal="left"/>
    </xf>
    <xf numFmtId="0" fontId="0" fillId="3" borderId="23" xfId="0" applyFill="1" applyBorder="1" applyAlignment="1">
      <alignment horizontal="center"/>
    </xf>
    <xf numFmtId="0" fontId="0" fillId="3" borderId="27" xfId="0" applyFill="1" applyBorder="1" applyAlignment="1">
      <alignment horizontal="left"/>
    </xf>
    <xf numFmtId="0" fontId="0" fillId="3" borderId="60" xfId="0" applyFill="1" applyBorder="1" applyAlignment="1">
      <alignment horizontal="left"/>
    </xf>
    <xf numFmtId="0" fontId="16" fillId="4" borderId="24" xfId="0" applyFont="1" applyFill="1" applyBorder="1" applyAlignment="1">
      <alignment horizontal="center"/>
    </xf>
    <xf numFmtId="0" fontId="16" fillId="4" borderId="0" xfId="0" applyFont="1" applyFill="1" applyAlignment="1">
      <alignment horizontal="center"/>
    </xf>
    <xf numFmtId="0" fontId="16" fillId="4" borderId="44" xfId="0" applyFont="1" applyFill="1" applyBorder="1" applyAlignment="1">
      <alignment horizontal="center"/>
    </xf>
    <xf numFmtId="0" fontId="2" fillId="4" borderId="24" xfId="0" applyFont="1" applyFill="1" applyBorder="1" applyAlignment="1">
      <alignment horizontal="center"/>
    </xf>
    <xf numFmtId="0" fontId="2" fillId="4" borderId="0" xfId="0" applyFont="1" applyFill="1" applyAlignment="1">
      <alignment horizontal="center"/>
    </xf>
    <xf numFmtId="0" fontId="2" fillId="4" borderId="44" xfId="0" applyFont="1" applyFill="1" applyBorder="1" applyAlignment="1">
      <alignment horizontal="center"/>
    </xf>
    <xf numFmtId="0" fontId="15" fillId="4" borderId="24" xfId="1" applyFont="1" applyFill="1" applyBorder="1" applyAlignment="1">
      <alignment horizontal="center"/>
    </xf>
    <xf numFmtId="0" fontId="15" fillId="4" borderId="0" xfId="1" applyFont="1" applyFill="1" applyBorder="1" applyAlignment="1">
      <alignment horizontal="center"/>
    </xf>
    <xf numFmtId="0" fontId="15" fillId="4" borderId="44" xfId="1" applyFont="1" applyFill="1" applyBorder="1" applyAlignment="1">
      <alignment horizontal="center"/>
    </xf>
    <xf numFmtId="0" fontId="8" fillId="3" borderId="47" xfId="0" applyFont="1" applyFill="1" applyBorder="1" applyAlignment="1">
      <alignment horizontal="left" vertical="top" wrapText="1"/>
    </xf>
    <xf numFmtId="0" fontId="8" fillId="3" borderId="41" xfId="0" applyFont="1" applyFill="1" applyBorder="1" applyAlignment="1">
      <alignment horizontal="left" vertical="top" wrapText="1"/>
    </xf>
    <xf numFmtId="0" fontId="8" fillId="3" borderId="48" xfId="0" applyFont="1" applyFill="1" applyBorder="1" applyAlignment="1">
      <alignment horizontal="left" vertical="top" wrapText="1"/>
    </xf>
    <xf numFmtId="0" fontId="8" fillId="3" borderId="49" xfId="0" applyFont="1" applyFill="1" applyBorder="1" applyAlignment="1">
      <alignment horizontal="left" vertical="top" wrapText="1"/>
    </xf>
    <xf numFmtId="0" fontId="8" fillId="3" borderId="0" xfId="0" applyFont="1" applyFill="1" applyAlignment="1">
      <alignment horizontal="left" vertical="top" wrapText="1"/>
    </xf>
    <xf numFmtId="0" fontId="8" fillId="3" borderId="50" xfId="0" applyFont="1" applyFill="1" applyBorder="1" applyAlignment="1">
      <alignment horizontal="left" vertical="top" wrapText="1"/>
    </xf>
    <xf numFmtId="0" fontId="8" fillId="3" borderId="51" xfId="0" applyFont="1" applyFill="1" applyBorder="1" applyAlignment="1">
      <alignment horizontal="left" vertical="top" wrapText="1"/>
    </xf>
    <xf numFmtId="0" fontId="8" fillId="3" borderId="40" xfId="0" applyFont="1" applyFill="1" applyBorder="1" applyAlignment="1">
      <alignment horizontal="left" vertical="top" wrapText="1"/>
    </xf>
    <xf numFmtId="0" fontId="8" fillId="3" borderId="52" xfId="0" applyFont="1" applyFill="1" applyBorder="1" applyAlignment="1">
      <alignment horizontal="left" vertical="top" wrapText="1"/>
    </xf>
    <xf numFmtId="0" fontId="0" fillId="3" borderId="47" xfId="0" applyFill="1" applyBorder="1" applyAlignment="1">
      <alignment horizontal="left" vertical="top" wrapText="1"/>
    </xf>
    <xf numFmtId="0" fontId="0" fillId="3" borderId="41" xfId="0" applyFill="1" applyBorder="1" applyAlignment="1">
      <alignment horizontal="left" vertical="top" wrapText="1"/>
    </xf>
    <xf numFmtId="0" fontId="0" fillId="3" borderId="48" xfId="0" applyFill="1" applyBorder="1" applyAlignment="1">
      <alignment horizontal="left" vertical="top" wrapText="1"/>
    </xf>
    <xf numFmtId="0" fontId="0" fillId="3" borderId="49" xfId="0" applyFill="1" applyBorder="1" applyAlignment="1">
      <alignment horizontal="left" vertical="top" wrapText="1"/>
    </xf>
    <xf numFmtId="0" fontId="0" fillId="3" borderId="0" xfId="0" applyFill="1" applyAlignment="1">
      <alignment horizontal="left" vertical="top" wrapText="1"/>
    </xf>
    <xf numFmtId="0" fontId="0" fillId="3" borderId="50" xfId="0" applyFill="1" applyBorder="1" applyAlignment="1">
      <alignment horizontal="left" vertical="top" wrapText="1"/>
    </xf>
    <xf numFmtId="0" fontId="0" fillId="3" borderId="51" xfId="0" applyFill="1" applyBorder="1" applyAlignment="1">
      <alignment horizontal="left" vertical="top" wrapText="1"/>
    </xf>
    <xf numFmtId="0" fontId="0" fillId="3" borderId="40" xfId="0" applyFill="1" applyBorder="1" applyAlignment="1">
      <alignment horizontal="left" vertical="top" wrapText="1"/>
    </xf>
    <xf numFmtId="0" fontId="0" fillId="3" borderId="52" xfId="0" applyFill="1" applyBorder="1" applyAlignment="1">
      <alignment horizontal="left" vertical="top" wrapText="1"/>
    </xf>
    <xf numFmtId="0" fontId="0" fillId="0" borderId="23" xfId="0" applyBorder="1" applyAlignment="1">
      <alignment horizontal="left"/>
    </xf>
    <xf numFmtId="0" fontId="0" fillId="3" borderId="27" xfId="0" applyFill="1" applyBorder="1" applyAlignment="1">
      <alignment horizontal="center"/>
    </xf>
    <xf numFmtId="0" fontId="0" fillId="3" borderId="60" xfId="0" applyFill="1" applyBorder="1" applyAlignment="1">
      <alignment horizontal="center"/>
    </xf>
    <xf numFmtId="0" fontId="0" fillId="3" borderId="40" xfId="0" applyFill="1" applyBorder="1" applyAlignment="1">
      <alignment horizontal="left"/>
    </xf>
    <xf numFmtId="0" fontId="13" fillId="0" borderId="27" xfId="1" applyBorder="1" applyAlignment="1">
      <alignment horizontal="center"/>
    </xf>
    <xf numFmtId="0" fontId="0" fillId="0" borderId="40" xfId="0" applyBorder="1" applyAlignment="1">
      <alignment horizontal="center"/>
    </xf>
    <xf numFmtId="0" fontId="0" fillId="0" borderId="60" xfId="0" applyBorder="1" applyAlignment="1">
      <alignment horizontal="center"/>
    </xf>
    <xf numFmtId="0" fontId="3" fillId="0" borderId="27" xfId="0" applyFont="1" applyBorder="1" applyAlignment="1">
      <alignment horizontal="center"/>
    </xf>
    <xf numFmtId="0" fontId="3" fillId="0" borderId="60" xfId="0" applyFont="1" applyBorder="1" applyAlignment="1">
      <alignment horizontal="center"/>
    </xf>
    <xf numFmtId="0" fontId="18" fillId="3" borderId="27" xfId="0" applyFont="1" applyFill="1" applyBorder="1" applyAlignment="1">
      <alignment horizontal="center"/>
    </xf>
    <xf numFmtId="0" fontId="18" fillId="3" borderId="40" xfId="0" applyFont="1" applyFill="1" applyBorder="1" applyAlignment="1">
      <alignment horizontal="center"/>
    </xf>
    <xf numFmtId="0" fontId="18" fillId="3" borderId="60" xfId="0" applyFont="1" applyFill="1" applyBorder="1" applyAlignment="1">
      <alignment horizontal="center"/>
    </xf>
    <xf numFmtId="0" fontId="13" fillId="0" borderId="22" xfId="1" applyBorder="1" applyAlignment="1">
      <alignment horizontal="left"/>
    </xf>
    <xf numFmtId="0" fontId="0" fillId="0" borderId="63" xfId="0" applyBorder="1" applyAlignment="1">
      <alignment horizontal="left"/>
    </xf>
    <xf numFmtId="0" fontId="0" fillId="0" borderId="36" xfId="0" applyBorder="1" applyAlignment="1">
      <alignment horizontal="left"/>
    </xf>
    <xf numFmtId="0" fontId="2" fillId="2" borderId="34" xfId="0" applyFont="1" applyFill="1" applyBorder="1" applyAlignment="1">
      <alignment horizontal="center"/>
    </xf>
    <xf numFmtId="0" fontId="0" fillId="3" borderId="22" xfId="0" applyFill="1" applyBorder="1" applyAlignment="1">
      <alignment horizontal="left"/>
    </xf>
    <xf numFmtId="0" fontId="0" fillId="3" borderId="36" xfId="0" applyFill="1" applyBorder="1" applyAlignment="1">
      <alignment horizontal="left"/>
    </xf>
    <xf numFmtId="0" fontId="3" fillId="0" borderId="27" xfId="0" applyFont="1" applyBorder="1" applyAlignment="1">
      <alignment horizontal="left"/>
    </xf>
    <xf numFmtId="0" fontId="3" fillId="0" borderId="60" xfId="0" applyFont="1" applyBorder="1" applyAlignment="1">
      <alignment horizontal="left"/>
    </xf>
    <xf numFmtId="0" fontId="13" fillId="0" borderId="27" xfId="1" applyBorder="1" applyAlignment="1">
      <alignment horizontal="left"/>
    </xf>
    <xf numFmtId="0" fontId="0" fillId="0" borderId="40" xfId="0" applyBorder="1" applyAlignment="1">
      <alignment horizontal="left"/>
    </xf>
    <xf numFmtId="0" fontId="0" fillId="0" borderId="60" xfId="0" applyBorder="1" applyAlignment="1">
      <alignment horizontal="left"/>
    </xf>
    <xf numFmtId="0" fontId="0" fillId="3" borderId="40" xfId="0" applyFill="1" applyBorder="1" applyAlignment="1">
      <alignment horizontal="center"/>
    </xf>
    <xf numFmtId="0" fontId="0" fillId="3" borderId="25" xfId="0" applyFill="1" applyBorder="1" applyAlignment="1">
      <alignment horizontal="center"/>
    </xf>
    <xf numFmtId="0" fontId="5" fillId="2" borderId="39" xfId="0" applyFont="1" applyFill="1" applyBorder="1" applyAlignment="1">
      <alignment horizontal="center"/>
    </xf>
    <xf numFmtId="0" fontId="2" fillId="2" borderId="0" xfId="0" applyFont="1" applyFill="1" applyAlignment="1">
      <alignment horizontal="left" wrapText="1"/>
    </xf>
    <xf numFmtId="0" fontId="8" fillId="0" borderId="8" xfId="0" applyFont="1" applyBorder="1" applyAlignment="1">
      <alignment horizontal="left"/>
    </xf>
    <xf numFmtId="0" fontId="8" fillId="0" borderId="13" xfId="0" applyFont="1" applyBorder="1" applyAlignment="1">
      <alignment horizontal="left"/>
    </xf>
    <xf numFmtId="0" fontId="8" fillId="0" borderId="14" xfId="0" applyFont="1" applyBorder="1" applyAlignment="1">
      <alignment horizontal="left"/>
    </xf>
    <xf numFmtId="0" fontId="8" fillId="3" borderId="8" xfId="0" applyFont="1" applyFill="1" applyBorder="1" applyAlignment="1">
      <alignment horizontal="left"/>
    </xf>
    <xf numFmtId="0" fontId="8" fillId="3" borderId="13" xfId="0" applyFont="1" applyFill="1" applyBorder="1" applyAlignment="1">
      <alignment horizontal="left"/>
    </xf>
    <xf numFmtId="0" fontId="8" fillId="3" borderId="14" xfId="0" applyFont="1" applyFill="1" applyBorder="1" applyAlignment="1">
      <alignment horizontal="left"/>
    </xf>
    <xf numFmtId="0" fontId="2" fillId="2" borderId="0" xfId="0" applyFont="1" applyFill="1" applyAlignment="1">
      <alignment horizontal="left"/>
    </xf>
    <xf numFmtId="0" fontId="13" fillId="0" borderId="8" xfId="1" applyBorder="1" applyAlignment="1">
      <alignment horizontal="left"/>
    </xf>
    <xf numFmtId="0" fontId="14" fillId="2" borderId="34" xfId="0" applyFont="1" applyFill="1" applyBorder="1" applyAlignment="1">
      <alignment horizontal="center"/>
    </xf>
    <xf numFmtId="0" fontId="3" fillId="0" borderId="43" xfId="0" applyFont="1" applyBorder="1" applyAlignment="1">
      <alignment horizontal="center"/>
    </xf>
    <xf numFmtId="0" fontId="0" fillId="0" borderId="37" xfId="0" applyBorder="1" applyAlignment="1">
      <alignment horizontal="left"/>
    </xf>
    <xf numFmtId="0" fontId="0" fillId="0" borderId="23" xfId="0" applyBorder="1" applyAlignment="1">
      <alignment horizontal="center"/>
    </xf>
    <xf numFmtId="0" fontId="0" fillId="0" borderId="37" xfId="0"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xf>
    <xf numFmtId="0" fontId="3" fillId="0" borderId="53" xfId="0" applyFont="1" applyBorder="1" applyAlignment="1">
      <alignment horizontal="center"/>
    </xf>
    <xf numFmtId="0" fontId="3" fillId="0" borderId="54" xfId="0" applyFont="1" applyBorder="1" applyAlignment="1">
      <alignment horizontal="center"/>
    </xf>
    <xf numFmtId="0" fontId="3" fillId="0" borderId="19" xfId="0" applyFont="1" applyBorder="1" applyAlignment="1">
      <alignment horizontal="center"/>
    </xf>
    <xf numFmtId="0" fontId="3" fillId="0" borderId="1" xfId="0" applyFont="1" applyBorder="1" applyAlignment="1">
      <alignment horizontal="center"/>
    </xf>
    <xf numFmtId="0" fontId="0" fillId="0" borderId="22" xfId="0" applyBorder="1" applyAlignment="1">
      <alignment horizontal="left"/>
    </xf>
    <xf numFmtId="0" fontId="0" fillId="0" borderId="22" xfId="0" applyBorder="1" applyAlignment="1">
      <alignment horizontal="center"/>
    </xf>
    <xf numFmtId="0" fontId="0" fillId="0" borderId="36" xfId="0" applyBorder="1" applyAlignment="1">
      <alignment horizontal="center"/>
    </xf>
    <xf numFmtId="0" fontId="0" fillId="0" borderId="25" xfId="0" applyBorder="1" applyAlignment="1">
      <alignment horizontal="left"/>
    </xf>
    <xf numFmtId="0" fontId="0" fillId="0" borderId="38" xfId="0" applyBorder="1" applyAlignment="1">
      <alignment horizontal="left"/>
    </xf>
    <xf numFmtId="0" fontId="0" fillId="0" borderId="25" xfId="0" applyBorder="1" applyAlignment="1">
      <alignment horizontal="center"/>
    </xf>
    <xf numFmtId="0" fontId="0" fillId="0" borderId="38" xfId="0" applyBorder="1" applyAlignment="1">
      <alignment horizontal="center"/>
    </xf>
    <xf numFmtId="0" fontId="0" fillId="0" borderId="52" xfId="0" applyBorder="1" applyAlignment="1">
      <alignment horizontal="center"/>
    </xf>
    <xf numFmtId="0" fontId="0" fillId="3" borderId="22" xfId="0" applyFill="1" applyBorder="1" applyAlignment="1">
      <alignment horizontal="center"/>
    </xf>
    <xf numFmtId="0" fontId="0" fillId="3" borderId="36" xfId="0" applyFill="1" applyBorder="1" applyAlignment="1">
      <alignment horizontal="center"/>
    </xf>
    <xf numFmtId="0" fontId="18" fillId="3" borderId="23" xfId="0" applyFont="1" applyFill="1" applyBorder="1" applyAlignment="1">
      <alignment horizontal="center"/>
    </xf>
    <xf numFmtId="0" fontId="18" fillId="3" borderId="37" xfId="0" applyFont="1" applyFill="1" applyBorder="1" applyAlignment="1">
      <alignment horizontal="center"/>
    </xf>
    <xf numFmtId="0" fontId="18" fillId="3" borderId="13" xfId="0" applyFont="1" applyFill="1" applyBorder="1" applyAlignment="1">
      <alignment horizontal="center"/>
    </xf>
    <xf numFmtId="0" fontId="3" fillId="0" borderId="15" xfId="0" applyFont="1" applyBorder="1" applyAlignment="1">
      <alignment horizontal="center"/>
    </xf>
    <xf numFmtId="0" fontId="0" fillId="3" borderId="8" xfId="0" applyFill="1" applyBorder="1" applyAlignment="1">
      <alignment horizontal="left" wrapText="1"/>
    </xf>
    <xf numFmtId="0" fontId="13" fillId="0" borderId="45" xfId="1" applyBorder="1" applyAlignment="1">
      <alignment horizontal="left"/>
    </xf>
    <xf numFmtId="0" fontId="0" fillId="0" borderId="34" xfId="0" applyBorder="1" applyAlignment="1">
      <alignment horizontal="left"/>
    </xf>
    <xf numFmtId="0" fontId="0" fillId="0" borderId="46" xfId="0" applyBorder="1" applyAlignment="1">
      <alignment horizontal="left"/>
    </xf>
    <xf numFmtId="0" fontId="0" fillId="3" borderId="45" xfId="0" applyFill="1" applyBorder="1" applyAlignment="1">
      <alignment horizontal="center"/>
    </xf>
    <xf numFmtId="0" fontId="0" fillId="3" borderId="46" xfId="0" applyFill="1" applyBorder="1" applyAlignment="1">
      <alignment horizontal="center"/>
    </xf>
    <xf numFmtId="0" fontId="3" fillId="0" borderId="45" xfId="0" applyFont="1" applyBorder="1" applyAlignment="1">
      <alignment horizontal="left"/>
    </xf>
    <xf numFmtId="0" fontId="3" fillId="0" borderId="46" xfId="0" applyFont="1" applyBorder="1" applyAlignment="1">
      <alignment horizontal="left"/>
    </xf>
    <xf numFmtId="0" fontId="3" fillId="0" borderId="45" xfId="0" applyFont="1" applyBorder="1" applyAlignment="1">
      <alignment horizontal="center"/>
    </xf>
    <xf numFmtId="0" fontId="3" fillId="0" borderId="34" xfId="0" applyFont="1" applyBorder="1" applyAlignment="1">
      <alignment horizontal="center"/>
    </xf>
    <xf numFmtId="0" fontId="3" fillId="0" borderId="46" xfId="0" applyFont="1" applyBorder="1" applyAlignment="1">
      <alignment horizontal="center"/>
    </xf>
    <xf numFmtId="0" fontId="0" fillId="0" borderId="13" xfId="0" applyBorder="1" applyAlignment="1">
      <alignment horizontal="center"/>
    </xf>
    <xf numFmtId="0" fontId="0" fillId="0" borderId="62" xfId="0"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www.amazon.com/dp/B09P5M7NC5" TargetMode="External"/><Relationship Id="rId3" Type="http://schemas.openxmlformats.org/officeDocument/2006/relationships/hyperlink" Target="mailto:shannoncountyfr@gmail.com" TargetMode="External"/><Relationship Id="rId7" Type="http://schemas.openxmlformats.org/officeDocument/2006/relationships/hyperlink" Target="http://www.amazon.com/dp/B01BIB8TZC" TargetMode="External"/><Relationship Id="rId2" Type="http://schemas.openxmlformats.org/officeDocument/2006/relationships/hyperlink" Target="mailto:ashley.metelski@modot.mo.gov" TargetMode="External"/><Relationship Id="rId1" Type="http://schemas.openxmlformats.org/officeDocument/2006/relationships/printerSettings" Target="../printerSettings/printerSettings3.bin"/><Relationship Id="rId6" Type="http://schemas.openxmlformats.org/officeDocument/2006/relationships/hyperlink" Target="http://www.amazon.com/dp/B00BLQKKQQ/" TargetMode="External"/><Relationship Id="rId5" Type="http://schemas.openxmlformats.org/officeDocument/2006/relationships/hyperlink" Target="http://www.ka-comminc.com/" TargetMode="External"/><Relationship Id="rId4" Type="http://schemas.openxmlformats.org/officeDocument/2006/relationships/hyperlink" Target="https://www.amazon.com/Innovo-Fingertip-Oximeter-Plethysmograph-Perfusion/dp/B07YVGZPRZ?ref_=ast_sto_dp" TargetMode="External"/><Relationship Id="rId9"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59348-A3DE-48B1-A59E-4ED2FAF8A420}">
  <sheetPr codeName="Sheet1">
    <pageSetUpPr fitToPage="1"/>
  </sheetPr>
  <dimension ref="A1:P37"/>
  <sheetViews>
    <sheetView workbookViewId="0">
      <selection activeCell="H7" sqref="H7"/>
    </sheetView>
  </sheetViews>
  <sheetFormatPr defaultRowHeight="15" x14ac:dyDescent="0.25"/>
  <cols>
    <col min="1" max="1" width="7.5703125" customWidth="1"/>
    <col min="2" max="2" width="33.140625" customWidth="1"/>
    <col min="5" max="8" width="5.5703125" customWidth="1"/>
    <col min="9" max="9" width="7.28515625" customWidth="1"/>
    <col min="10" max="10" width="6.28515625" customWidth="1"/>
    <col min="11" max="13" width="5.5703125" customWidth="1"/>
    <col min="14" max="14" width="8" style="8" customWidth="1"/>
  </cols>
  <sheetData>
    <row r="1" spans="1:16" ht="32.1" customHeight="1" x14ac:dyDescent="0.5">
      <c r="A1" s="175" t="s">
        <v>79</v>
      </c>
      <c r="B1" s="175"/>
      <c r="C1" s="175"/>
      <c r="D1" s="175"/>
      <c r="E1" s="175"/>
      <c r="F1" s="175"/>
      <c r="G1" s="175"/>
      <c r="H1" s="175"/>
      <c r="I1" s="175"/>
      <c r="J1" s="175"/>
      <c r="K1" s="175"/>
      <c r="L1" s="175"/>
      <c r="M1" s="175"/>
      <c r="N1" s="175"/>
    </row>
    <row r="2" spans="1:16" ht="16.5" thickBot="1" x14ac:dyDescent="0.3">
      <c r="A2" s="1"/>
      <c r="B2" s="1"/>
      <c r="C2" s="1"/>
      <c r="D2" s="1"/>
      <c r="E2" s="176"/>
      <c r="F2" s="176"/>
      <c r="G2" s="176"/>
      <c r="H2" s="176"/>
      <c r="I2" s="176"/>
      <c r="J2" s="176"/>
      <c r="K2" s="176"/>
      <c r="L2" s="176"/>
      <c r="M2" s="176"/>
      <c r="N2" s="176"/>
      <c r="P2" t="s">
        <v>42</v>
      </c>
    </row>
    <row r="3" spans="1:16" ht="19.5" thickBot="1" x14ac:dyDescent="0.35">
      <c r="A3" s="177" t="s">
        <v>0</v>
      </c>
      <c r="B3" s="178"/>
      <c r="C3" s="178" t="s">
        <v>1</v>
      </c>
      <c r="D3" s="178"/>
      <c r="E3" s="178" t="s">
        <v>21</v>
      </c>
      <c r="F3" s="178"/>
      <c r="G3" s="178"/>
      <c r="H3" s="178"/>
      <c r="I3" s="178"/>
      <c r="J3" s="178"/>
      <c r="K3" s="178"/>
      <c r="L3" s="178"/>
      <c r="M3" s="178"/>
      <c r="N3" s="178"/>
      <c r="P3" s="1"/>
    </row>
    <row r="4" spans="1:16" ht="16.5" thickBot="1" x14ac:dyDescent="0.3">
      <c r="A4" s="11"/>
      <c r="B4" s="4"/>
      <c r="C4" s="4"/>
      <c r="D4" s="4"/>
      <c r="E4" s="4"/>
      <c r="F4" s="4"/>
      <c r="G4" s="4"/>
      <c r="H4" s="4"/>
      <c r="I4" s="4"/>
      <c r="J4" s="4"/>
      <c r="K4" s="4"/>
      <c r="L4" s="4"/>
      <c r="M4" s="4"/>
      <c r="N4" s="12"/>
      <c r="P4" s="1" t="s">
        <v>83</v>
      </c>
    </row>
    <row r="5" spans="1:16" ht="16.5" thickBot="1" x14ac:dyDescent="0.3">
      <c r="A5" s="179" t="s">
        <v>3</v>
      </c>
      <c r="B5" s="149"/>
      <c r="C5" s="148"/>
      <c r="D5" s="148"/>
      <c r="E5" s="5"/>
      <c r="F5" s="5"/>
      <c r="G5" s="5"/>
      <c r="H5" s="5" t="s">
        <v>10</v>
      </c>
      <c r="I5" s="5" t="s">
        <v>11</v>
      </c>
      <c r="J5" s="5" t="s">
        <v>14</v>
      </c>
      <c r="K5" s="5"/>
      <c r="L5" s="5" t="s">
        <v>82</v>
      </c>
      <c r="M5" s="5"/>
      <c r="N5" s="5"/>
    </row>
    <row r="6" spans="1:16" ht="15.75" x14ac:dyDescent="0.25">
      <c r="A6" s="181" t="s">
        <v>81</v>
      </c>
      <c r="B6" s="182"/>
      <c r="C6" s="183" t="s">
        <v>2</v>
      </c>
      <c r="D6" s="182"/>
      <c r="E6" s="89" t="s">
        <v>20</v>
      </c>
      <c r="F6" s="89" t="s">
        <v>20</v>
      </c>
      <c r="G6" s="89" t="s">
        <v>20</v>
      </c>
      <c r="H6" s="104">
        <v>29.68</v>
      </c>
      <c r="I6" s="102" t="s">
        <v>20</v>
      </c>
      <c r="J6" s="104">
        <v>14.84</v>
      </c>
      <c r="K6" s="102" t="s">
        <v>20</v>
      </c>
      <c r="L6" s="104">
        <v>31.27</v>
      </c>
      <c r="M6" s="89" t="s">
        <v>20</v>
      </c>
      <c r="N6" s="89" t="s">
        <v>20</v>
      </c>
    </row>
    <row r="7" spans="1:16" ht="15.75" x14ac:dyDescent="0.25">
      <c r="A7" s="180" t="s">
        <v>92</v>
      </c>
      <c r="B7" s="162"/>
      <c r="C7" s="162" t="s">
        <v>91</v>
      </c>
      <c r="D7" s="162"/>
      <c r="E7" s="6" t="s">
        <v>20</v>
      </c>
      <c r="F7" s="6" t="s">
        <v>20</v>
      </c>
      <c r="G7" s="6" t="s">
        <v>20</v>
      </c>
      <c r="H7" s="115">
        <v>21.99</v>
      </c>
      <c r="I7" s="114" t="s">
        <v>20</v>
      </c>
      <c r="J7" s="114" t="s">
        <v>20</v>
      </c>
      <c r="K7" s="103" t="s">
        <v>20</v>
      </c>
      <c r="L7" s="103" t="s">
        <v>20</v>
      </c>
      <c r="M7" s="6" t="s">
        <v>20</v>
      </c>
      <c r="N7" s="6" t="s">
        <v>20</v>
      </c>
    </row>
    <row r="8" spans="1:16" ht="15.75" thickBot="1" x14ac:dyDescent="0.3">
      <c r="A8" s="11"/>
      <c r="B8" s="4"/>
      <c r="C8" s="4"/>
      <c r="D8" s="4"/>
      <c r="E8" s="4"/>
      <c r="F8" s="4"/>
      <c r="G8" s="4"/>
      <c r="H8" s="4"/>
      <c r="I8" s="4"/>
      <c r="J8" s="4"/>
      <c r="K8" s="4"/>
      <c r="L8" s="4"/>
      <c r="M8" s="4"/>
      <c r="N8" s="12"/>
    </row>
    <row r="9" spans="1:16" ht="16.5" thickBot="1" x14ac:dyDescent="0.3">
      <c r="A9" s="157" t="s">
        <v>52</v>
      </c>
      <c r="B9" s="158"/>
      <c r="C9" s="169" t="s">
        <v>4</v>
      </c>
      <c r="D9" s="170"/>
      <c r="E9" s="5" t="s">
        <v>26</v>
      </c>
      <c r="F9" s="5" t="s">
        <v>25</v>
      </c>
      <c r="G9" s="5" t="s">
        <v>9</v>
      </c>
      <c r="H9" s="5" t="s">
        <v>10</v>
      </c>
      <c r="I9" s="5" t="s">
        <v>11</v>
      </c>
      <c r="J9" s="5" t="s">
        <v>14</v>
      </c>
      <c r="K9" s="5" t="s">
        <v>12</v>
      </c>
      <c r="L9" s="5" t="s">
        <v>13</v>
      </c>
      <c r="M9" s="5" t="s">
        <v>18</v>
      </c>
      <c r="N9" s="72" t="s">
        <v>19</v>
      </c>
    </row>
    <row r="10" spans="1:16" x14ac:dyDescent="0.25">
      <c r="A10" s="163" t="s">
        <v>15</v>
      </c>
      <c r="B10" s="164"/>
      <c r="C10" s="171"/>
      <c r="D10" s="172"/>
      <c r="E10" s="96">
        <v>53.99</v>
      </c>
      <c r="F10" s="96">
        <v>53.99</v>
      </c>
      <c r="G10" s="96">
        <v>53.99</v>
      </c>
      <c r="H10" s="96">
        <v>53.99</v>
      </c>
      <c r="I10" s="96">
        <v>53.99</v>
      </c>
      <c r="J10" s="96">
        <v>61.99</v>
      </c>
      <c r="K10" s="96">
        <v>61.99</v>
      </c>
      <c r="L10" s="96">
        <v>67.989999999999995</v>
      </c>
      <c r="M10" s="97" t="s">
        <v>20</v>
      </c>
      <c r="N10" s="26">
        <v>81.99</v>
      </c>
    </row>
    <row r="11" spans="1:16" x14ac:dyDescent="0.25">
      <c r="A11" s="165" t="s">
        <v>16</v>
      </c>
      <c r="B11" s="166"/>
      <c r="C11" s="173"/>
      <c r="D11" s="174"/>
      <c r="E11" s="98">
        <v>68.84</v>
      </c>
      <c r="F11" s="98">
        <v>68.84</v>
      </c>
      <c r="G11" s="98">
        <v>68.84</v>
      </c>
      <c r="H11" s="98">
        <v>68.84</v>
      </c>
      <c r="I11" s="98">
        <v>68.84</v>
      </c>
      <c r="J11" s="98">
        <v>76.84</v>
      </c>
      <c r="K11" s="98">
        <v>76.84</v>
      </c>
      <c r="L11" s="98">
        <v>82.84</v>
      </c>
      <c r="M11" s="99" t="s">
        <v>20</v>
      </c>
      <c r="N11" s="27">
        <v>96.84</v>
      </c>
    </row>
    <row r="12" spans="1:16" ht="15.75" thickBot="1" x14ac:dyDescent="0.3">
      <c r="A12" s="167" t="s">
        <v>17</v>
      </c>
      <c r="B12" s="168"/>
      <c r="C12" s="159"/>
      <c r="D12" s="160"/>
      <c r="E12" s="100">
        <v>78.69</v>
      </c>
      <c r="F12" s="100">
        <v>78.69</v>
      </c>
      <c r="G12" s="100">
        <v>78.69</v>
      </c>
      <c r="H12" s="100">
        <v>78.69</v>
      </c>
      <c r="I12" s="100">
        <v>78.69</v>
      </c>
      <c r="J12" s="100">
        <v>86.69</v>
      </c>
      <c r="K12" s="100">
        <v>86.69</v>
      </c>
      <c r="L12" s="100">
        <v>92.69</v>
      </c>
      <c r="M12" s="101" t="s">
        <v>20</v>
      </c>
      <c r="N12" s="28">
        <v>106.69</v>
      </c>
    </row>
    <row r="13" spans="1:16" ht="16.5" thickBot="1" x14ac:dyDescent="0.3">
      <c r="A13" s="157" t="s">
        <v>53</v>
      </c>
      <c r="B13" s="158"/>
      <c r="C13" s="169" t="s">
        <v>4</v>
      </c>
      <c r="D13" s="170"/>
      <c r="E13" s="5" t="s">
        <v>26</v>
      </c>
      <c r="F13" s="5" t="s">
        <v>25</v>
      </c>
      <c r="G13" s="5" t="s">
        <v>9</v>
      </c>
      <c r="H13" s="5" t="s">
        <v>10</v>
      </c>
      <c r="I13" s="5" t="s">
        <v>11</v>
      </c>
      <c r="J13" s="5" t="s">
        <v>14</v>
      </c>
      <c r="K13" s="5" t="s">
        <v>12</v>
      </c>
      <c r="L13" s="5" t="s">
        <v>13</v>
      </c>
      <c r="M13" s="5" t="s">
        <v>18</v>
      </c>
      <c r="N13" s="72" t="s">
        <v>19</v>
      </c>
    </row>
    <row r="14" spans="1:16" x14ac:dyDescent="0.25">
      <c r="A14" s="163" t="s">
        <v>15</v>
      </c>
      <c r="B14" s="164"/>
      <c r="C14" s="171"/>
      <c r="D14" s="172"/>
      <c r="E14" s="96">
        <v>52.99</v>
      </c>
      <c r="F14" s="96">
        <v>52.99</v>
      </c>
      <c r="G14" s="96">
        <v>52.99</v>
      </c>
      <c r="H14" s="96">
        <v>52.99</v>
      </c>
      <c r="I14" s="96">
        <v>52.99</v>
      </c>
      <c r="J14" s="96">
        <v>60.49</v>
      </c>
      <c r="K14" s="96">
        <v>60.49</v>
      </c>
      <c r="L14" s="96">
        <v>65.989999999999995</v>
      </c>
      <c r="M14" s="97" t="s">
        <v>20</v>
      </c>
      <c r="N14" s="26">
        <v>85.99</v>
      </c>
    </row>
    <row r="15" spans="1:16" x14ac:dyDescent="0.25">
      <c r="A15" s="165" t="s">
        <v>16</v>
      </c>
      <c r="B15" s="166"/>
      <c r="C15" s="173"/>
      <c r="D15" s="174"/>
      <c r="E15" s="98">
        <v>67.84</v>
      </c>
      <c r="F15" s="98">
        <v>67.84</v>
      </c>
      <c r="G15" s="98">
        <v>67.84</v>
      </c>
      <c r="H15" s="98">
        <v>67.84</v>
      </c>
      <c r="I15" s="98">
        <v>67.84</v>
      </c>
      <c r="J15" s="98">
        <v>75.34</v>
      </c>
      <c r="K15" s="98">
        <v>75.34</v>
      </c>
      <c r="L15" s="98">
        <v>80.84</v>
      </c>
      <c r="M15" s="99" t="s">
        <v>20</v>
      </c>
      <c r="N15" s="27">
        <v>100.84</v>
      </c>
    </row>
    <row r="16" spans="1:16" ht="15.75" thickBot="1" x14ac:dyDescent="0.3">
      <c r="A16" s="167" t="s">
        <v>17</v>
      </c>
      <c r="B16" s="168"/>
      <c r="C16" s="159"/>
      <c r="D16" s="160"/>
      <c r="E16" s="100">
        <v>77.69</v>
      </c>
      <c r="F16" s="100">
        <v>77.69</v>
      </c>
      <c r="G16" s="100">
        <v>77.69</v>
      </c>
      <c r="H16" s="100">
        <v>77.69</v>
      </c>
      <c r="I16" s="100">
        <v>77.69</v>
      </c>
      <c r="J16" s="100">
        <v>85.19</v>
      </c>
      <c r="K16" s="100">
        <v>85.19</v>
      </c>
      <c r="L16" s="100">
        <v>90.69</v>
      </c>
      <c r="M16" s="101" t="s">
        <v>20</v>
      </c>
      <c r="N16" s="28">
        <v>110.69</v>
      </c>
    </row>
    <row r="17" spans="1:15" ht="15.75" thickBot="1" x14ac:dyDescent="0.3">
      <c r="A17" s="4"/>
      <c r="B17" s="4"/>
      <c r="C17" s="4"/>
      <c r="D17" s="4"/>
      <c r="E17" s="4"/>
      <c r="F17" s="4"/>
      <c r="G17" s="4"/>
      <c r="H17" s="4"/>
      <c r="I17" s="4"/>
      <c r="J17" s="4"/>
      <c r="K17" s="4"/>
      <c r="L17" s="4"/>
      <c r="M17" s="4"/>
      <c r="N17" s="12"/>
    </row>
    <row r="18" spans="1:15" ht="15.75" thickBot="1" x14ac:dyDescent="0.3">
      <c r="A18" s="9"/>
      <c r="B18" s="13" t="s">
        <v>5</v>
      </c>
      <c r="C18" s="148"/>
      <c r="D18" s="148"/>
      <c r="E18" s="149" t="s">
        <v>23</v>
      </c>
      <c r="F18" s="149"/>
      <c r="G18" s="149"/>
      <c r="H18" s="149"/>
      <c r="I18" s="149"/>
      <c r="J18" s="149"/>
      <c r="K18" s="149"/>
      <c r="L18" s="149"/>
      <c r="M18" s="149"/>
      <c r="N18" s="25" t="s">
        <v>44</v>
      </c>
    </row>
    <row r="19" spans="1:15" x14ac:dyDescent="0.25">
      <c r="A19" s="10"/>
      <c r="B19" s="16"/>
      <c r="C19" s="162" t="s">
        <v>27</v>
      </c>
      <c r="D19" s="162"/>
      <c r="E19" s="161" t="s">
        <v>43</v>
      </c>
      <c r="F19" s="161"/>
      <c r="G19" s="161"/>
      <c r="H19" s="161"/>
      <c r="I19" s="161"/>
      <c r="J19" s="161"/>
      <c r="K19" s="161"/>
      <c r="L19" s="161"/>
      <c r="M19" s="161"/>
      <c r="N19" s="26">
        <v>23</v>
      </c>
    </row>
    <row r="20" spans="1:15" x14ac:dyDescent="0.25">
      <c r="A20" s="10"/>
      <c r="B20" s="17"/>
      <c r="C20" s="150" t="s">
        <v>27</v>
      </c>
      <c r="D20" s="150"/>
      <c r="E20" s="156" t="s">
        <v>50</v>
      </c>
      <c r="F20" s="156"/>
      <c r="G20" s="156"/>
      <c r="H20" s="156"/>
      <c r="I20" s="156"/>
      <c r="J20" s="156"/>
      <c r="K20" s="156"/>
      <c r="L20" s="156"/>
      <c r="M20" s="156"/>
      <c r="N20" s="27">
        <v>235</v>
      </c>
    </row>
    <row r="21" spans="1:15" ht="15.75" thickBot="1" x14ac:dyDescent="0.3">
      <c r="A21" s="10"/>
      <c r="B21" s="18"/>
      <c r="C21" s="154" t="s">
        <v>6</v>
      </c>
      <c r="D21" s="154"/>
      <c r="E21" s="155" t="s">
        <v>48</v>
      </c>
      <c r="F21" s="155"/>
      <c r="G21" s="155"/>
      <c r="H21" s="155"/>
      <c r="I21" s="155"/>
      <c r="J21" s="155"/>
      <c r="K21" s="155"/>
      <c r="L21" s="155"/>
      <c r="M21" s="155"/>
      <c r="N21" s="28">
        <v>37</v>
      </c>
    </row>
    <row r="22" spans="1:15" ht="15.75" thickBot="1" x14ac:dyDescent="0.3">
      <c r="A22" s="10"/>
      <c r="B22" s="4"/>
      <c r="C22" s="4"/>
      <c r="D22" s="4"/>
      <c r="E22" s="4"/>
      <c r="F22" s="4"/>
      <c r="G22" s="4"/>
      <c r="H22" s="4"/>
      <c r="I22" s="4"/>
      <c r="J22" s="4"/>
      <c r="K22" s="4"/>
      <c r="L22" s="4"/>
      <c r="M22" s="4"/>
      <c r="N22" s="12"/>
    </row>
    <row r="23" spans="1:15" ht="15.75" thickBot="1" x14ac:dyDescent="0.3">
      <c r="B23" s="13"/>
      <c r="C23" s="148" t="s">
        <v>1</v>
      </c>
      <c r="D23" s="148"/>
      <c r="E23" s="149" t="s">
        <v>23</v>
      </c>
      <c r="F23" s="149"/>
      <c r="G23" s="149"/>
      <c r="H23" s="149"/>
      <c r="I23" s="149"/>
      <c r="J23" s="149"/>
      <c r="K23" s="149"/>
      <c r="L23" s="149"/>
      <c r="M23" s="149"/>
      <c r="N23" s="25" t="s">
        <v>44</v>
      </c>
    </row>
    <row r="24" spans="1:15" x14ac:dyDescent="0.25">
      <c r="B24" s="14" t="s">
        <v>7</v>
      </c>
      <c r="C24" s="150" t="s">
        <v>45</v>
      </c>
      <c r="D24" s="150"/>
      <c r="E24" s="151" t="s">
        <v>47</v>
      </c>
      <c r="F24" s="152"/>
      <c r="G24" s="152"/>
      <c r="H24" s="152"/>
      <c r="I24" s="152"/>
      <c r="J24" s="152"/>
      <c r="K24" s="152"/>
      <c r="L24" s="152"/>
      <c r="M24" s="153"/>
      <c r="N24" s="27">
        <v>75.989999999999995</v>
      </c>
    </row>
    <row r="25" spans="1:15" x14ac:dyDescent="0.25">
      <c r="B25" s="14" t="s">
        <v>54</v>
      </c>
      <c r="C25" s="150" t="s">
        <v>45</v>
      </c>
      <c r="D25" s="150"/>
      <c r="E25" s="156" t="s">
        <v>46</v>
      </c>
      <c r="F25" s="156"/>
      <c r="G25" s="156"/>
      <c r="H25" s="156"/>
      <c r="I25" s="156"/>
      <c r="J25" s="156"/>
      <c r="K25" s="156"/>
      <c r="L25" s="156"/>
      <c r="M25" s="156"/>
      <c r="N25" s="27">
        <v>127.94</v>
      </c>
    </row>
    <row r="26" spans="1:15" ht="15.75" thickBot="1" x14ac:dyDescent="0.3">
      <c r="B26" s="15" t="s">
        <v>38</v>
      </c>
      <c r="C26" s="154" t="s">
        <v>2</v>
      </c>
      <c r="D26" s="154"/>
      <c r="E26" s="155" t="s">
        <v>8</v>
      </c>
      <c r="F26" s="155"/>
      <c r="G26" s="155"/>
      <c r="H26" s="155"/>
      <c r="I26" s="155"/>
      <c r="J26" s="155"/>
      <c r="K26" s="155"/>
      <c r="L26" s="155"/>
      <c r="M26" s="155"/>
      <c r="N26" s="28">
        <v>42.21</v>
      </c>
    </row>
    <row r="27" spans="1:15" x14ac:dyDescent="0.25">
      <c r="B27" s="105" t="s">
        <v>85</v>
      </c>
      <c r="C27" s="9" t="s">
        <v>2</v>
      </c>
      <c r="D27" s="9"/>
      <c r="E27" s="3"/>
      <c r="F27" s="3"/>
      <c r="G27" s="3"/>
      <c r="H27" s="3"/>
      <c r="I27" s="3"/>
      <c r="J27" s="3"/>
      <c r="K27" s="3"/>
      <c r="L27" s="3"/>
      <c r="M27" s="3"/>
      <c r="N27" s="106">
        <v>280.14999999999998</v>
      </c>
    </row>
    <row r="28" spans="1:15" x14ac:dyDescent="0.25">
      <c r="B28" s="105" t="s">
        <v>89</v>
      </c>
      <c r="C28" s="9" t="s">
        <v>2</v>
      </c>
      <c r="D28" s="9"/>
      <c r="E28" s="3"/>
      <c r="F28" s="3"/>
      <c r="G28" s="3"/>
      <c r="H28" s="3"/>
      <c r="I28" s="3"/>
      <c r="J28" s="3"/>
      <c r="K28" s="3"/>
      <c r="L28" s="3"/>
      <c r="M28" s="3"/>
      <c r="N28" s="106">
        <v>109.63</v>
      </c>
    </row>
    <row r="29" spans="1:15" x14ac:dyDescent="0.25">
      <c r="B29" s="4"/>
      <c r="C29" s="4"/>
      <c r="D29" s="4"/>
      <c r="E29" s="4"/>
      <c r="F29" s="4"/>
      <c r="G29" s="4"/>
      <c r="H29" s="4"/>
      <c r="I29" s="4"/>
      <c r="J29" s="4"/>
      <c r="K29" s="4"/>
      <c r="L29" s="4"/>
      <c r="M29" s="4"/>
      <c r="N29" s="12"/>
    </row>
    <row r="32" spans="1:15" x14ac:dyDescent="0.25">
      <c r="O32" s="3"/>
    </row>
    <row r="33" spans="15:15" x14ac:dyDescent="0.25">
      <c r="O33" s="2"/>
    </row>
    <row r="34" spans="15:15" x14ac:dyDescent="0.25">
      <c r="O34" s="2"/>
    </row>
    <row r="35" spans="15:15" x14ac:dyDescent="0.25">
      <c r="O35" s="3"/>
    </row>
    <row r="36" spans="15:15" x14ac:dyDescent="0.25">
      <c r="O36" s="3"/>
    </row>
    <row r="37" spans="15:15" x14ac:dyDescent="0.25">
      <c r="O37" s="3"/>
    </row>
  </sheetData>
  <customSheetViews>
    <customSheetView guid="{40FAB1A8-F175-4AEF-B05F-437D4A9472BA}" state="hidden">
      <selection sqref="A1:N1"/>
      <pageMargins left="0.7" right="0.7" top="0.75" bottom="0.75" header="0.3" footer="0.3"/>
      <pageSetup orientation="portrait" r:id="rId1"/>
    </customSheetView>
  </customSheetViews>
  <mergeCells count="43">
    <mergeCell ref="C21:D21"/>
    <mergeCell ref="C20:D20"/>
    <mergeCell ref="E20:M20"/>
    <mergeCell ref="E21:M21"/>
    <mergeCell ref="E3:N3"/>
    <mergeCell ref="C3:D3"/>
    <mergeCell ref="C5:D5"/>
    <mergeCell ref="C7:D7"/>
    <mergeCell ref="C10:D10"/>
    <mergeCell ref="C11:D11"/>
    <mergeCell ref="A9:B9"/>
    <mergeCell ref="A10:B10"/>
    <mergeCell ref="A11:B11"/>
    <mergeCell ref="C9:D9"/>
    <mergeCell ref="A12:B12"/>
    <mergeCell ref="A1:N1"/>
    <mergeCell ref="E2:N2"/>
    <mergeCell ref="A3:B3"/>
    <mergeCell ref="A5:B5"/>
    <mergeCell ref="A7:B7"/>
    <mergeCell ref="A6:B6"/>
    <mergeCell ref="C6:D6"/>
    <mergeCell ref="A13:B13"/>
    <mergeCell ref="C12:D12"/>
    <mergeCell ref="E18:M18"/>
    <mergeCell ref="E19:M19"/>
    <mergeCell ref="C18:D18"/>
    <mergeCell ref="C19:D19"/>
    <mergeCell ref="A14:B14"/>
    <mergeCell ref="A15:B15"/>
    <mergeCell ref="A16:B16"/>
    <mergeCell ref="C13:D13"/>
    <mergeCell ref="C14:D14"/>
    <mergeCell ref="C15:D15"/>
    <mergeCell ref="C16:D16"/>
    <mergeCell ref="C23:D23"/>
    <mergeCell ref="E23:M23"/>
    <mergeCell ref="C24:D24"/>
    <mergeCell ref="E24:M24"/>
    <mergeCell ref="C26:D26"/>
    <mergeCell ref="E26:M26"/>
    <mergeCell ref="C25:D25"/>
    <mergeCell ref="E25:M25"/>
  </mergeCells>
  <pageMargins left="0.7" right="0.7" top="0.75" bottom="0.75" header="0.3" footer="0.3"/>
  <pageSetup scale="78"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121DA-7375-4AA8-A2BC-5E005F6238DC}">
  <sheetPr codeName="Sheet3"/>
  <dimension ref="A1:AU67"/>
  <sheetViews>
    <sheetView tabSelected="1" view="pageLayout" topLeftCell="A10" zoomScaleNormal="100" workbookViewId="0">
      <selection activeCell="F38" sqref="F38:N38"/>
    </sheetView>
  </sheetViews>
  <sheetFormatPr defaultRowHeight="15" x14ac:dyDescent="0.25"/>
  <cols>
    <col min="1" max="1" width="2.5703125" customWidth="1"/>
    <col min="2" max="2" width="7.5703125" customWidth="1"/>
    <col min="3" max="3" width="35.28515625" customWidth="1"/>
    <col min="5" max="5" width="3.5703125" customWidth="1"/>
    <col min="6" max="14" width="5.5703125" customWidth="1"/>
    <col min="15" max="15" width="7.140625" style="8" customWidth="1"/>
    <col min="16" max="16" width="12.85546875" style="3" customWidth="1"/>
    <col min="17" max="17" width="2.5703125" customWidth="1"/>
    <col min="18" max="18" width="3" customWidth="1"/>
    <col min="33" max="33" width="3" customWidth="1"/>
    <col min="35" max="35" width="10.28515625" customWidth="1"/>
    <col min="47" max="47" width="12.5703125" customWidth="1"/>
    <col min="48" max="48" width="10.42578125" customWidth="1"/>
    <col min="51" max="51" width="9.85546875" customWidth="1"/>
    <col min="57" max="57" width="9.85546875" customWidth="1"/>
  </cols>
  <sheetData>
    <row r="1" spans="1:47" ht="5.45" customHeight="1" x14ac:dyDescent="0.5">
      <c r="A1" s="41"/>
      <c r="B1" s="262"/>
      <c r="C1" s="262"/>
      <c r="D1" s="262"/>
      <c r="E1" s="262"/>
      <c r="F1" s="262"/>
      <c r="G1" s="262"/>
      <c r="H1" s="262"/>
      <c r="I1" s="262"/>
      <c r="J1" s="262"/>
      <c r="K1" s="262"/>
      <c r="L1" s="262"/>
      <c r="M1" s="262"/>
      <c r="N1" s="262"/>
      <c r="O1" s="262"/>
      <c r="P1" s="262"/>
      <c r="Q1" s="42"/>
      <c r="R1" s="92"/>
      <c r="S1" s="262"/>
      <c r="T1" s="262"/>
      <c r="U1" s="262"/>
      <c r="V1" s="262"/>
      <c r="W1" s="262"/>
      <c r="X1" s="262"/>
      <c r="Y1" s="262"/>
      <c r="Z1" s="262"/>
      <c r="AA1" s="262"/>
      <c r="AB1" s="262"/>
      <c r="AC1" s="262"/>
      <c r="AD1" s="262"/>
      <c r="AE1" s="262"/>
      <c r="AF1" s="262"/>
      <c r="AG1" s="42"/>
      <c r="AH1" s="58"/>
      <c r="AI1" s="59"/>
      <c r="AJ1" s="59"/>
      <c r="AK1" s="59"/>
      <c r="AL1" s="59"/>
      <c r="AM1" s="59"/>
      <c r="AN1" s="59"/>
      <c r="AO1" s="59"/>
      <c r="AP1" s="59"/>
      <c r="AQ1" s="59"/>
      <c r="AR1" s="59"/>
      <c r="AS1" s="59"/>
      <c r="AT1" s="59"/>
      <c r="AU1" s="60"/>
    </row>
    <row r="2" spans="1:47" ht="15" customHeight="1" x14ac:dyDescent="0.25">
      <c r="A2" s="37"/>
      <c r="B2" s="73" t="s">
        <v>62</v>
      </c>
      <c r="C2" s="74"/>
      <c r="D2" s="74"/>
      <c r="E2" s="74"/>
      <c r="F2" s="74"/>
      <c r="G2" s="73" t="s">
        <v>63</v>
      </c>
      <c r="H2" s="74"/>
      <c r="I2" s="74"/>
      <c r="J2" s="74"/>
      <c r="K2" s="74"/>
      <c r="L2" s="74"/>
      <c r="M2" s="74"/>
      <c r="N2" s="74"/>
      <c r="O2" s="74"/>
      <c r="P2" s="74"/>
      <c r="Q2" s="39"/>
      <c r="R2" s="34"/>
      <c r="S2" s="263" t="s">
        <v>51</v>
      </c>
      <c r="T2" s="263"/>
      <c r="U2" s="263"/>
      <c r="V2" s="263"/>
      <c r="W2" s="263"/>
      <c r="X2" s="263"/>
      <c r="Y2" s="263"/>
      <c r="Z2" s="263"/>
      <c r="AA2" s="263"/>
      <c r="AB2" s="263"/>
      <c r="AC2" s="263"/>
      <c r="AD2" s="263"/>
      <c r="AE2" s="263"/>
      <c r="AF2" s="263"/>
      <c r="AG2" s="39"/>
      <c r="AH2" s="61"/>
      <c r="AI2" s="85" t="s">
        <v>56</v>
      </c>
      <c r="AJ2" s="56"/>
      <c r="AK2" s="56"/>
      <c r="AL2" s="56"/>
      <c r="AM2" s="56"/>
      <c r="AN2" s="56"/>
      <c r="AO2" s="56"/>
      <c r="AP2" s="85" t="s">
        <v>57</v>
      </c>
      <c r="AQ2" s="56"/>
      <c r="AR2" s="56"/>
      <c r="AS2" s="56"/>
      <c r="AT2" s="56"/>
      <c r="AU2" s="62"/>
    </row>
    <row r="3" spans="1:47" ht="15" customHeight="1" x14ac:dyDescent="0.25">
      <c r="A3" s="37"/>
      <c r="B3" s="267" t="s">
        <v>99</v>
      </c>
      <c r="C3" s="268"/>
      <c r="D3" s="268"/>
      <c r="E3" s="269"/>
      <c r="F3" s="53"/>
      <c r="G3" s="264" t="s">
        <v>100</v>
      </c>
      <c r="H3" s="265"/>
      <c r="I3" s="265"/>
      <c r="J3" s="265"/>
      <c r="K3" s="265"/>
      <c r="L3" s="265"/>
      <c r="M3" s="265"/>
      <c r="N3" s="265"/>
      <c r="O3" s="266"/>
      <c r="P3" s="74"/>
      <c r="Q3" s="39"/>
      <c r="R3" s="34"/>
      <c r="S3" s="263"/>
      <c r="T3" s="263"/>
      <c r="U3" s="263"/>
      <c r="V3" s="263"/>
      <c r="W3" s="263"/>
      <c r="X3" s="263"/>
      <c r="Y3" s="263"/>
      <c r="Z3" s="263"/>
      <c r="AA3" s="263"/>
      <c r="AB3" s="263"/>
      <c r="AC3" s="263"/>
      <c r="AD3" s="263"/>
      <c r="AE3" s="263"/>
      <c r="AF3" s="263"/>
      <c r="AG3" s="39"/>
      <c r="AH3" s="61"/>
      <c r="AI3" s="184">
        <v>7260</v>
      </c>
      <c r="AJ3" s="185"/>
      <c r="AK3" s="185"/>
      <c r="AL3" s="185"/>
      <c r="AM3" s="185"/>
      <c r="AN3" s="186"/>
      <c r="AO3" s="56"/>
      <c r="AP3" s="184" t="s">
        <v>95</v>
      </c>
      <c r="AQ3" s="185"/>
      <c r="AR3" s="185"/>
      <c r="AS3" s="185"/>
      <c r="AT3" s="186"/>
      <c r="AU3" s="62"/>
    </row>
    <row r="4" spans="1:47" ht="15" customHeight="1" x14ac:dyDescent="0.25">
      <c r="A4" s="37"/>
      <c r="B4" s="31" t="s">
        <v>64</v>
      </c>
      <c r="C4" s="31"/>
      <c r="D4" s="31"/>
      <c r="E4" s="31"/>
      <c r="F4" s="74"/>
      <c r="G4" s="31" t="s">
        <v>65</v>
      </c>
      <c r="H4" s="31"/>
      <c r="I4" s="31"/>
      <c r="J4" s="31"/>
      <c r="K4" s="31"/>
      <c r="L4" s="31"/>
      <c r="M4" s="31"/>
      <c r="N4" s="31"/>
      <c r="O4" s="31"/>
      <c r="P4" s="74"/>
      <c r="Q4" s="39"/>
      <c r="R4" s="34"/>
      <c r="S4" s="270"/>
      <c r="T4" s="270"/>
      <c r="U4" s="270"/>
      <c r="V4" s="270"/>
      <c r="W4" s="270"/>
      <c r="X4" s="270"/>
      <c r="Y4" s="270"/>
      <c r="Z4" s="270"/>
      <c r="AA4" s="270"/>
      <c r="AB4" s="270"/>
      <c r="AC4" s="270"/>
      <c r="AD4" s="270"/>
      <c r="AE4" s="270"/>
      <c r="AF4" s="270"/>
      <c r="AG4" s="39"/>
      <c r="AH4" s="61"/>
      <c r="AI4" s="56"/>
      <c r="AJ4" s="56"/>
      <c r="AK4" s="56"/>
      <c r="AL4" s="56"/>
      <c r="AM4" s="56"/>
      <c r="AN4" s="56"/>
      <c r="AO4" s="56"/>
      <c r="AP4" s="56"/>
      <c r="AQ4" s="56"/>
      <c r="AR4" s="56"/>
      <c r="AS4" s="56"/>
      <c r="AT4" s="56"/>
      <c r="AU4" s="62"/>
    </row>
    <row r="5" spans="1:47" ht="15.75" x14ac:dyDescent="0.25">
      <c r="A5" s="37"/>
      <c r="B5" s="267" t="s">
        <v>101</v>
      </c>
      <c r="C5" s="268"/>
      <c r="D5" s="268"/>
      <c r="E5" s="269"/>
      <c r="F5" s="53"/>
      <c r="G5" s="271" t="s">
        <v>102</v>
      </c>
      <c r="H5" s="265"/>
      <c r="I5" s="265"/>
      <c r="J5" s="265"/>
      <c r="K5" s="265"/>
      <c r="L5" s="265"/>
      <c r="M5" s="265"/>
      <c r="N5" s="265"/>
      <c r="O5" s="266"/>
      <c r="P5" s="74"/>
      <c r="Q5" s="39"/>
      <c r="R5" s="34"/>
      <c r="S5" s="219" t="s">
        <v>124</v>
      </c>
      <c r="T5" s="220"/>
      <c r="U5" s="220"/>
      <c r="V5" s="220"/>
      <c r="W5" s="220"/>
      <c r="X5" s="220"/>
      <c r="Y5" s="220"/>
      <c r="Z5" s="220"/>
      <c r="AA5" s="220"/>
      <c r="AB5" s="220"/>
      <c r="AC5" s="220"/>
      <c r="AD5" s="220"/>
      <c r="AE5" s="220"/>
      <c r="AF5" s="221"/>
      <c r="AG5" s="39"/>
      <c r="AH5" s="61"/>
      <c r="AI5" s="85" t="s">
        <v>74</v>
      </c>
      <c r="AJ5" s="56"/>
      <c r="AK5" s="56"/>
      <c r="AL5" s="56"/>
      <c r="AM5" s="56"/>
      <c r="AN5" s="56"/>
      <c r="AO5" s="56"/>
      <c r="AP5" s="56"/>
      <c r="AQ5" s="56"/>
      <c r="AR5" s="56"/>
      <c r="AS5" s="56"/>
      <c r="AT5" s="56"/>
      <c r="AU5" s="62"/>
    </row>
    <row r="6" spans="1:47" ht="15" customHeight="1" x14ac:dyDescent="0.25">
      <c r="A6" s="37"/>
      <c r="B6" s="32" t="s">
        <v>66</v>
      </c>
      <c r="C6" s="32"/>
      <c r="D6" s="32"/>
      <c r="E6" s="32"/>
      <c r="F6" s="74"/>
      <c r="G6" s="73" t="s">
        <v>67</v>
      </c>
      <c r="H6" s="73"/>
      <c r="I6" s="73"/>
      <c r="J6" s="73"/>
      <c r="K6" s="73"/>
      <c r="L6" s="73"/>
      <c r="M6" s="73"/>
      <c r="N6" s="73"/>
      <c r="O6" s="73"/>
      <c r="P6" s="74"/>
      <c r="Q6" s="39"/>
      <c r="R6" s="34"/>
      <c r="S6" s="222"/>
      <c r="T6" s="223"/>
      <c r="U6" s="223"/>
      <c r="V6" s="223"/>
      <c r="W6" s="223"/>
      <c r="X6" s="223"/>
      <c r="Y6" s="223"/>
      <c r="Z6" s="223"/>
      <c r="AA6" s="223"/>
      <c r="AB6" s="223"/>
      <c r="AC6" s="223"/>
      <c r="AD6" s="223"/>
      <c r="AE6" s="223"/>
      <c r="AF6" s="224"/>
      <c r="AG6" s="39"/>
      <c r="AH6" s="61"/>
      <c r="AI6" s="228" t="s">
        <v>116</v>
      </c>
      <c r="AJ6" s="229"/>
      <c r="AK6" s="229"/>
      <c r="AL6" s="229"/>
      <c r="AM6" s="229"/>
      <c r="AN6" s="229"/>
      <c r="AO6" s="229"/>
      <c r="AP6" s="229"/>
      <c r="AQ6" s="229"/>
      <c r="AR6" s="229"/>
      <c r="AS6" s="229"/>
      <c r="AT6" s="230"/>
      <c r="AU6" s="62"/>
    </row>
    <row r="7" spans="1:47" ht="15.75" x14ac:dyDescent="0.25">
      <c r="A7" s="37"/>
      <c r="B7" s="264" t="s">
        <v>103</v>
      </c>
      <c r="C7" s="265"/>
      <c r="D7" s="265"/>
      <c r="E7" s="266"/>
      <c r="F7" s="57"/>
      <c r="G7" s="264" t="s">
        <v>107</v>
      </c>
      <c r="H7" s="265"/>
      <c r="I7" s="265"/>
      <c r="J7" s="265"/>
      <c r="K7" s="265"/>
      <c r="L7" s="265"/>
      <c r="M7" s="265"/>
      <c r="N7" s="265"/>
      <c r="O7" s="266"/>
      <c r="P7" s="74"/>
      <c r="Q7" s="39"/>
      <c r="R7" s="34"/>
      <c r="S7" s="222"/>
      <c r="T7" s="223"/>
      <c r="U7" s="223"/>
      <c r="V7" s="223"/>
      <c r="W7" s="223"/>
      <c r="X7" s="223"/>
      <c r="Y7" s="223"/>
      <c r="Z7" s="223"/>
      <c r="AA7" s="223"/>
      <c r="AB7" s="223"/>
      <c r="AC7" s="223"/>
      <c r="AD7" s="223"/>
      <c r="AE7" s="223"/>
      <c r="AF7" s="224"/>
      <c r="AG7" s="39"/>
      <c r="AH7" s="61"/>
      <c r="AI7" s="231"/>
      <c r="AJ7" s="232"/>
      <c r="AK7" s="232"/>
      <c r="AL7" s="232"/>
      <c r="AM7" s="232"/>
      <c r="AN7" s="232"/>
      <c r="AO7" s="232"/>
      <c r="AP7" s="232"/>
      <c r="AQ7" s="232"/>
      <c r="AR7" s="232"/>
      <c r="AS7" s="232"/>
      <c r="AT7" s="233"/>
      <c r="AU7" s="62"/>
    </row>
    <row r="8" spans="1:47" ht="14.25" customHeight="1" x14ac:dyDescent="0.25">
      <c r="A8" s="37"/>
      <c r="B8" s="75" t="s">
        <v>68</v>
      </c>
      <c r="C8" s="33"/>
      <c r="D8" s="33"/>
      <c r="E8" s="33"/>
      <c r="F8" s="69"/>
      <c r="G8" s="73" t="s">
        <v>69</v>
      </c>
      <c r="H8" s="74"/>
      <c r="I8" s="74"/>
      <c r="J8" s="74"/>
      <c r="K8" s="74"/>
      <c r="L8" s="54"/>
      <c r="M8" s="74"/>
      <c r="N8" s="74"/>
      <c r="O8" s="74"/>
      <c r="P8" s="74"/>
      <c r="Q8" s="39"/>
      <c r="R8" s="34"/>
      <c r="S8" s="222"/>
      <c r="T8" s="223"/>
      <c r="U8" s="223"/>
      <c r="V8" s="223"/>
      <c r="W8" s="223"/>
      <c r="X8" s="223"/>
      <c r="Y8" s="223"/>
      <c r="Z8" s="223"/>
      <c r="AA8" s="223"/>
      <c r="AB8" s="223"/>
      <c r="AC8" s="223"/>
      <c r="AD8" s="223"/>
      <c r="AE8" s="223"/>
      <c r="AF8" s="224"/>
      <c r="AG8" s="39"/>
      <c r="AH8" s="61"/>
      <c r="AI8" s="231"/>
      <c r="AJ8" s="232"/>
      <c r="AK8" s="232"/>
      <c r="AL8" s="232"/>
      <c r="AM8" s="232"/>
      <c r="AN8" s="232"/>
      <c r="AO8" s="232"/>
      <c r="AP8" s="232"/>
      <c r="AQ8" s="232"/>
      <c r="AR8" s="232"/>
      <c r="AS8" s="232"/>
      <c r="AT8" s="233"/>
      <c r="AU8" s="62"/>
    </row>
    <row r="9" spans="1:47" ht="15.75" x14ac:dyDescent="0.25">
      <c r="A9" s="37"/>
      <c r="B9" s="264" t="s">
        <v>104</v>
      </c>
      <c r="C9" s="265"/>
      <c r="D9" s="265"/>
      <c r="E9" s="266"/>
      <c r="F9" s="57"/>
      <c r="G9" s="267" t="s">
        <v>105</v>
      </c>
      <c r="H9" s="268"/>
      <c r="I9" s="268"/>
      <c r="J9" s="268"/>
      <c r="K9" s="268"/>
      <c r="L9" s="268"/>
      <c r="M9" s="268"/>
      <c r="N9" s="268"/>
      <c r="O9" s="269"/>
      <c r="P9" s="74"/>
      <c r="Q9" s="39"/>
      <c r="R9" s="34"/>
      <c r="S9" s="222"/>
      <c r="T9" s="223"/>
      <c r="U9" s="223"/>
      <c r="V9" s="223"/>
      <c r="W9" s="223"/>
      <c r="X9" s="223"/>
      <c r="Y9" s="223"/>
      <c r="Z9" s="223"/>
      <c r="AA9" s="223"/>
      <c r="AB9" s="223"/>
      <c r="AC9" s="223"/>
      <c r="AD9" s="223"/>
      <c r="AE9" s="223"/>
      <c r="AF9" s="224"/>
      <c r="AG9" s="39"/>
      <c r="AH9" s="61"/>
      <c r="AI9" s="231"/>
      <c r="AJ9" s="232"/>
      <c r="AK9" s="232"/>
      <c r="AL9" s="232"/>
      <c r="AM9" s="232"/>
      <c r="AN9" s="232"/>
      <c r="AO9" s="232"/>
      <c r="AP9" s="232"/>
      <c r="AQ9" s="232"/>
      <c r="AR9" s="232"/>
      <c r="AS9" s="232"/>
      <c r="AT9" s="233"/>
      <c r="AU9" s="62"/>
    </row>
    <row r="10" spans="1:47" ht="14.25" customHeight="1" x14ac:dyDescent="0.25">
      <c r="A10" s="37"/>
      <c r="B10" s="73" t="s">
        <v>70</v>
      </c>
      <c r="C10" s="43"/>
      <c r="D10" s="74"/>
      <c r="E10" s="74"/>
      <c r="F10" s="74"/>
      <c r="G10" s="73" t="s">
        <v>71</v>
      </c>
      <c r="H10" s="43"/>
      <c r="I10" s="74"/>
      <c r="J10" s="74"/>
      <c r="K10" s="74"/>
      <c r="L10" s="74"/>
      <c r="M10" s="74"/>
      <c r="N10" s="74"/>
      <c r="O10" s="74"/>
      <c r="P10" s="74"/>
      <c r="Q10" s="39"/>
      <c r="R10" s="34"/>
      <c r="S10" s="222"/>
      <c r="T10" s="223"/>
      <c r="U10" s="223"/>
      <c r="V10" s="223"/>
      <c r="W10" s="223"/>
      <c r="X10" s="223"/>
      <c r="Y10" s="223"/>
      <c r="Z10" s="223"/>
      <c r="AA10" s="223"/>
      <c r="AB10" s="223"/>
      <c r="AC10" s="223"/>
      <c r="AD10" s="223"/>
      <c r="AE10" s="223"/>
      <c r="AF10" s="224"/>
      <c r="AG10" s="39"/>
      <c r="AH10" s="61"/>
      <c r="AI10" s="231"/>
      <c r="AJ10" s="232"/>
      <c r="AK10" s="232"/>
      <c r="AL10" s="232"/>
      <c r="AM10" s="232"/>
      <c r="AN10" s="232"/>
      <c r="AO10" s="232"/>
      <c r="AP10" s="232"/>
      <c r="AQ10" s="232"/>
      <c r="AR10" s="232"/>
      <c r="AS10" s="232"/>
      <c r="AT10" s="233"/>
      <c r="AU10" s="62"/>
    </row>
    <row r="11" spans="1:47" ht="15.75" x14ac:dyDescent="0.25">
      <c r="A11" s="37"/>
      <c r="B11" s="264" t="s">
        <v>106</v>
      </c>
      <c r="C11" s="265"/>
      <c r="D11" s="265"/>
      <c r="E11" s="266"/>
      <c r="F11" s="53"/>
      <c r="G11" s="264">
        <v>0</v>
      </c>
      <c r="H11" s="265"/>
      <c r="I11" s="265"/>
      <c r="J11" s="265"/>
      <c r="K11" s="265"/>
      <c r="L11" s="265"/>
      <c r="M11" s="265"/>
      <c r="N11" s="265"/>
      <c r="O11" s="266"/>
      <c r="P11" s="74"/>
      <c r="Q11" s="39"/>
      <c r="R11" s="34"/>
      <c r="S11" s="222"/>
      <c r="T11" s="223"/>
      <c r="U11" s="223"/>
      <c r="V11" s="223"/>
      <c r="W11" s="223"/>
      <c r="X11" s="223"/>
      <c r="Y11" s="223"/>
      <c r="Z11" s="223"/>
      <c r="AA11" s="223"/>
      <c r="AB11" s="223"/>
      <c r="AC11" s="223"/>
      <c r="AD11" s="223"/>
      <c r="AE11" s="223"/>
      <c r="AF11" s="224"/>
      <c r="AG11" s="39"/>
      <c r="AH11" s="61"/>
      <c r="AI11" s="231"/>
      <c r="AJ11" s="232"/>
      <c r="AK11" s="232"/>
      <c r="AL11" s="232"/>
      <c r="AM11" s="232"/>
      <c r="AN11" s="232"/>
      <c r="AO11" s="232"/>
      <c r="AP11" s="232"/>
      <c r="AQ11" s="232"/>
      <c r="AR11" s="232"/>
      <c r="AS11" s="232"/>
      <c r="AT11" s="233"/>
      <c r="AU11" s="62"/>
    </row>
    <row r="12" spans="1:47" ht="15" customHeight="1" x14ac:dyDescent="0.25">
      <c r="A12" s="37"/>
      <c r="B12" s="73" t="s">
        <v>72</v>
      </c>
      <c r="C12" s="74"/>
      <c r="D12" s="74"/>
      <c r="E12" s="74"/>
      <c r="F12" s="74"/>
      <c r="G12" s="73" t="s">
        <v>73</v>
      </c>
      <c r="H12" s="74"/>
      <c r="I12" s="74"/>
      <c r="J12" s="74"/>
      <c r="K12" s="74"/>
      <c r="L12" s="74"/>
      <c r="M12" s="74"/>
      <c r="N12" s="74"/>
      <c r="O12" s="74"/>
      <c r="P12" s="74"/>
      <c r="Q12" s="39"/>
      <c r="R12" s="34"/>
      <c r="S12" s="222"/>
      <c r="T12" s="223"/>
      <c r="U12" s="223"/>
      <c r="V12" s="223"/>
      <c r="W12" s="223"/>
      <c r="X12" s="223"/>
      <c r="Y12" s="223"/>
      <c r="Z12" s="223"/>
      <c r="AA12" s="223"/>
      <c r="AB12" s="223"/>
      <c r="AC12" s="223"/>
      <c r="AD12" s="223"/>
      <c r="AE12" s="223"/>
      <c r="AF12" s="224"/>
      <c r="AG12" s="39"/>
      <c r="AH12" s="61"/>
      <c r="AI12" s="231"/>
      <c r="AJ12" s="232"/>
      <c r="AK12" s="232"/>
      <c r="AL12" s="232"/>
      <c r="AM12" s="232"/>
      <c r="AN12" s="232"/>
      <c r="AO12" s="232"/>
      <c r="AP12" s="232"/>
      <c r="AQ12" s="232"/>
      <c r="AR12" s="232"/>
      <c r="AS12" s="232"/>
      <c r="AT12" s="233"/>
      <c r="AU12" s="62"/>
    </row>
    <row r="13" spans="1:47" ht="15" customHeight="1" x14ac:dyDescent="0.25">
      <c r="A13" s="37"/>
      <c r="B13" s="267">
        <v>0</v>
      </c>
      <c r="C13" s="268"/>
      <c r="D13" s="268"/>
      <c r="E13" s="269"/>
      <c r="F13" s="74"/>
      <c r="G13" s="267">
        <v>500</v>
      </c>
      <c r="H13" s="268"/>
      <c r="I13" s="268"/>
      <c r="J13" s="268"/>
      <c r="K13" s="268"/>
      <c r="L13" s="268"/>
      <c r="M13" s="268"/>
      <c r="N13" s="268"/>
      <c r="O13" s="269"/>
      <c r="P13" s="74"/>
      <c r="Q13" s="39"/>
      <c r="R13" s="34"/>
      <c r="S13" s="222"/>
      <c r="T13" s="223"/>
      <c r="U13" s="223"/>
      <c r="V13" s="223"/>
      <c r="W13" s="223"/>
      <c r="X13" s="223"/>
      <c r="Y13" s="223"/>
      <c r="Z13" s="223"/>
      <c r="AA13" s="223"/>
      <c r="AB13" s="223"/>
      <c r="AC13" s="223"/>
      <c r="AD13" s="223"/>
      <c r="AE13" s="223"/>
      <c r="AF13" s="224"/>
      <c r="AG13" s="39"/>
      <c r="AH13" s="61"/>
      <c r="AI13" s="234"/>
      <c r="AJ13" s="235"/>
      <c r="AK13" s="235"/>
      <c r="AL13" s="235"/>
      <c r="AM13" s="235"/>
      <c r="AN13" s="235"/>
      <c r="AO13" s="235"/>
      <c r="AP13" s="235"/>
      <c r="AQ13" s="235"/>
      <c r="AR13" s="235"/>
      <c r="AS13" s="235"/>
      <c r="AT13" s="236"/>
      <c r="AU13" s="62"/>
    </row>
    <row r="14" spans="1:47" ht="15.75" x14ac:dyDescent="0.25">
      <c r="A14" s="38"/>
      <c r="B14" s="214"/>
      <c r="C14" s="214"/>
      <c r="D14" s="214"/>
      <c r="E14" s="214"/>
      <c r="F14" s="85"/>
      <c r="G14" s="85"/>
      <c r="H14" s="85"/>
      <c r="I14" s="85"/>
      <c r="J14" s="85"/>
      <c r="K14" s="85"/>
      <c r="L14" s="85"/>
      <c r="M14" s="85"/>
      <c r="N14" s="85"/>
      <c r="O14" s="85"/>
      <c r="P14" s="80"/>
      <c r="Q14" s="40"/>
      <c r="R14" s="34"/>
      <c r="S14" s="222"/>
      <c r="T14" s="223"/>
      <c r="U14" s="223"/>
      <c r="V14" s="223"/>
      <c r="W14" s="223"/>
      <c r="X14" s="223"/>
      <c r="Y14" s="223"/>
      <c r="Z14" s="223"/>
      <c r="AA14" s="223"/>
      <c r="AB14" s="223"/>
      <c r="AC14" s="223"/>
      <c r="AD14" s="223"/>
      <c r="AE14" s="223"/>
      <c r="AF14" s="224"/>
      <c r="AG14" s="39"/>
      <c r="AH14" s="61"/>
      <c r="AI14" s="68" t="s">
        <v>29</v>
      </c>
      <c r="AJ14" s="56"/>
      <c r="AK14" s="56"/>
      <c r="AL14" s="56"/>
      <c r="AM14" s="56"/>
      <c r="AN14" s="56"/>
      <c r="AO14" s="56"/>
      <c r="AP14" s="56"/>
      <c r="AQ14" s="56"/>
      <c r="AR14" s="56"/>
      <c r="AS14" s="56"/>
      <c r="AT14" s="56"/>
      <c r="AU14" s="62"/>
    </row>
    <row r="15" spans="1:47" s="30" customFormat="1" ht="16.5" thickBot="1" x14ac:dyDescent="0.3">
      <c r="A15" s="37"/>
      <c r="B15" s="272" t="s">
        <v>0</v>
      </c>
      <c r="C15" s="272"/>
      <c r="D15" s="272" t="s">
        <v>1</v>
      </c>
      <c r="E15" s="272"/>
      <c r="F15" s="272" t="s">
        <v>49</v>
      </c>
      <c r="G15" s="272"/>
      <c r="H15" s="272"/>
      <c r="I15" s="272"/>
      <c r="J15" s="272"/>
      <c r="K15" s="272"/>
      <c r="L15" s="272"/>
      <c r="M15" s="272"/>
      <c r="N15" s="272"/>
      <c r="O15" s="272"/>
      <c r="P15" s="81" t="s">
        <v>44</v>
      </c>
      <c r="Q15" s="39"/>
      <c r="R15" s="93"/>
      <c r="S15" s="222"/>
      <c r="T15" s="223"/>
      <c r="U15" s="223"/>
      <c r="V15" s="223"/>
      <c r="W15" s="223"/>
      <c r="X15" s="223"/>
      <c r="Y15" s="223"/>
      <c r="Z15" s="223"/>
      <c r="AA15" s="223"/>
      <c r="AB15" s="223"/>
      <c r="AC15" s="223"/>
      <c r="AD15" s="223"/>
      <c r="AE15" s="223"/>
      <c r="AF15" s="224"/>
      <c r="AG15" s="40"/>
      <c r="AH15" s="63"/>
      <c r="AI15" s="85" t="s">
        <v>58</v>
      </c>
      <c r="AJ15" s="57"/>
      <c r="AK15" s="57"/>
      <c r="AL15" s="57"/>
      <c r="AM15" s="57"/>
      <c r="AN15" s="57"/>
      <c r="AO15" s="57"/>
      <c r="AP15" s="57"/>
      <c r="AQ15" s="57"/>
      <c r="AR15" s="57"/>
      <c r="AS15" s="57"/>
      <c r="AT15" s="57"/>
      <c r="AU15" s="64"/>
    </row>
    <row r="16" spans="1:47" ht="16.5" thickBot="1" x14ac:dyDescent="0.3">
      <c r="A16" s="37"/>
      <c r="B16" s="277"/>
      <c r="C16" s="278"/>
      <c r="D16" s="277"/>
      <c r="E16" s="278"/>
      <c r="F16" s="71"/>
      <c r="G16" s="5"/>
      <c r="H16" s="5"/>
      <c r="I16" s="5" t="s">
        <v>10</v>
      </c>
      <c r="J16" s="5" t="s">
        <v>11</v>
      </c>
      <c r="K16" s="5" t="s">
        <v>14</v>
      </c>
      <c r="L16" s="5"/>
      <c r="M16" s="5" t="s">
        <v>13</v>
      </c>
      <c r="N16" s="5"/>
      <c r="O16" s="72"/>
      <c r="P16" s="7"/>
      <c r="Q16" s="39"/>
      <c r="R16" s="34"/>
      <c r="S16" s="222"/>
      <c r="T16" s="223"/>
      <c r="U16" s="223"/>
      <c r="V16" s="223"/>
      <c r="W16" s="223"/>
      <c r="X16" s="223"/>
      <c r="Y16" s="223"/>
      <c r="Z16" s="223"/>
      <c r="AA16" s="223"/>
      <c r="AB16" s="223"/>
      <c r="AC16" s="223"/>
      <c r="AD16" s="223"/>
      <c r="AE16" s="223"/>
      <c r="AF16" s="224"/>
      <c r="AG16" s="39"/>
      <c r="AH16" s="61"/>
      <c r="AI16" s="184">
        <v>1004</v>
      </c>
      <c r="AJ16" s="185"/>
      <c r="AK16" s="185"/>
      <c r="AL16" s="185"/>
      <c r="AM16" s="185"/>
      <c r="AN16" s="185"/>
      <c r="AO16" s="185"/>
      <c r="AP16" s="185"/>
      <c r="AQ16" s="185"/>
      <c r="AR16" s="185"/>
      <c r="AS16" s="185"/>
      <c r="AT16" s="186"/>
      <c r="AU16" s="62"/>
    </row>
    <row r="17" spans="1:47" ht="16.5" thickBot="1" x14ac:dyDescent="0.3">
      <c r="A17" s="37"/>
      <c r="B17" s="279" t="s">
        <v>80</v>
      </c>
      <c r="C17" s="280"/>
      <c r="D17" s="281" t="s">
        <v>2</v>
      </c>
      <c r="E17" s="282"/>
      <c r="F17" s="135" t="s">
        <v>94</v>
      </c>
      <c r="G17" s="136" t="s">
        <v>94</v>
      </c>
      <c r="H17" s="136" t="s">
        <v>94</v>
      </c>
      <c r="I17" s="136">
        <v>12</v>
      </c>
      <c r="J17" s="136" t="s">
        <v>94</v>
      </c>
      <c r="K17" s="136">
        <v>12</v>
      </c>
      <c r="L17" s="136" t="s">
        <v>94</v>
      </c>
      <c r="M17" s="136">
        <v>5</v>
      </c>
      <c r="N17" s="136" t="s">
        <v>94</v>
      </c>
      <c r="O17" s="137" t="s">
        <v>94</v>
      </c>
      <c r="P17" s="90">
        <f>('Price Sheet'!H6)*(I17)+('Price Sheet'!J6)*(K17)+('Price Sheet'!L6)*(M17)</f>
        <v>690.59</v>
      </c>
      <c r="Q17" s="39"/>
      <c r="R17" s="34"/>
      <c r="S17" s="222"/>
      <c r="T17" s="223"/>
      <c r="U17" s="223"/>
      <c r="V17" s="223"/>
      <c r="W17" s="223"/>
      <c r="X17" s="223"/>
      <c r="Y17" s="223"/>
      <c r="Z17" s="223"/>
      <c r="AA17" s="223"/>
      <c r="AB17" s="223"/>
      <c r="AC17" s="223"/>
      <c r="AD17" s="223"/>
      <c r="AE17" s="223"/>
      <c r="AF17" s="224"/>
      <c r="AG17" s="39"/>
      <c r="AH17" s="61"/>
      <c r="AI17" s="68"/>
      <c r="AJ17" s="56"/>
      <c r="AK17" s="56"/>
      <c r="AL17" s="56"/>
      <c r="AM17" s="56"/>
      <c r="AN17" s="56"/>
      <c r="AO17" s="56"/>
      <c r="AP17" s="56"/>
      <c r="AQ17" s="56"/>
      <c r="AR17" s="56"/>
      <c r="AS17" s="56"/>
      <c r="AT17" s="56"/>
      <c r="AU17" s="62"/>
    </row>
    <row r="18" spans="1:47" ht="15" customHeight="1" thickBot="1" x14ac:dyDescent="0.3">
      <c r="A18" s="37"/>
      <c r="B18" s="277" t="s">
        <v>93</v>
      </c>
      <c r="C18" s="278"/>
      <c r="D18" s="170" t="s">
        <v>91</v>
      </c>
      <c r="E18" s="278"/>
      <c r="F18" s="138" t="s">
        <v>94</v>
      </c>
      <c r="G18" s="134" t="s">
        <v>94</v>
      </c>
      <c r="H18" s="134" t="s">
        <v>94</v>
      </c>
      <c r="I18" s="134">
        <v>0</v>
      </c>
      <c r="J18" s="139" t="s">
        <v>94</v>
      </c>
      <c r="K18" s="139" t="s">
        <v>94</v>
      </c>
      <c r="L18" s="134" t="s">
        <v>94</v>
      </c>
      <c r="M18" s="134" t="s">
        <v>94</v>
      </c>
      <c r="N18" s="134" t="s">
        <v>94</v>
      </c>
      <c r="O18" s="140" t="s">
        <v>94</v>
      </c>
      <c r="P18" s="111">
        <f>('Price Sheet'!H7)*(I18)</f>
        <v>0</v>
      </c>
      <c r="Q18" s="39"/>
      <c r="R18" s="34"/>
      <c r="S18" s="222"/>
      <c r="T18" s="223"/>
      <c r="U18" s="223"/>
      <c r="V18" s="223"/>
      <c r="W18" s="223"/>
      <c r="X18" s="223"/>
      <c r="Y18" s="223"/>
      <c r="Z18" s="223"/>
      <c r="AA18" s="223"/>
      <c r="AB18" s="223"/>
      <c r="AC18" s="223"/>
      <c r="AD18" s="223"/>
      <c r="AE18" s="223"/>
      <c r="AF18" s="224"/>
      <c r="AG18" s="39"/>
      <c r="AH18" s="61"/>
      <c r="AI18" s="85" t="s">
        <v>59</v>
      </c>
      <c r="AJ18" s="56"/>
      <c r="AK18" s="56"/>
      <c r="AL18" s="56"/>
      <c r="AM18" s="56"/>
      <c r="AN18" s="56"/>
      <c r="AO18" s="56"/>
      <c r="AP18" s="56"/>
      <c r="AQ18" s="56"/>
      <c r="AR18" s="56"/>
      <c r="AS18" s="56"/>
      <c r="AT18" s="56"/>
      <c r="AU18" s="62"/>
    </row>
    <row r="19" spans="1:47" ht="15" customHeight="1" thickBot="1" x14ac:dyDescent="0.3">
      <c r="A19" s="37"/>
      <c r="B19" s="56"/>
      <c r="C19" s="56"/>
      <c r="D19" s="70"/>
      <c r="E19" s="70"/>
      <c r="F19" s="76"/>
      <c r="G19" s="76"/>
      <c r="H19" s="76"/>
      <c r="I19" s="76"/>
      <c r="J19" s="77"/>
      <c r="K19" s="77"/>
      <c r="L19" s="76"/>
      <c r="M19" s="76"/>
      <c r="N19" s="76"/>
      <c r="O19" s="76"/>
      <c r="P19" s="78"/>
      <c r="Q19" s="39"/>
      <c r="R19" s="34"/>
      <c r="S19" s="222"/>
      <c r="T19" s="223"/>
      <c r="U19" s="223"/>
      <c r="V19" s="223"/>
      <c r="W19" s="223"/>
      <c r="X19" s="223"/>
      <c r="Y19" s="223"/>
      <c r="Z19" s="223"/>
      <c r="AA19" s="223"/>
      <c r="AB19" s="223"/>
      <c r="AC19" s="223"/>
      <c r="AD19" s="223"/>
      <c r="AE19" s="223"/>
      <c r="AF19" s="224"/>
      <c r="AG19" s="39"/>
      <c r="AH19" s="61"/>
      <c r="AI19" s="297" t="s">
        <v>96</v>
      </c>
      <c r="AJ19" s="185"/>
      <c r="AK19" s="185"/>
      <c r="AL19" s="185"/>
      <c r="AM19" s="185"/>
      <c r="AN19" s="185"/>
      <c r="AO19" s="185"/>
      <c r="AP19" s="185"/>
      <c r="AQ19" s="185"/>
      <c r="AR19" s="185"/>
      <c r="AS19" s="185"/>
      <c r="AT19" s="186"/>
      <c r="AU19" s="62"/>
    </row>
    <row r="20" spans="1:47" ht="15.95" hidden="1" customHeight="1" thickBot="1" x14ac:dyDescent="0.3">
      <c r="A20" s="37"/>
      <c r="B20" s="79"/>
      <c r="C20" s="79"/>
      <c r="D20" s="79"/>
      <c r="E20" s="79"/>
      <c r="F20" s="79"/>
      <c r="G20" s="79"/>
      <c r="H20" s="79"/>
      <c r="I20" s="79"/>
      <c r="J20" s="79"/>
      <c r="K20" s="79"/>
      <c r="L20" s="79"/>
      <c r="M20" s="79"/>
      <c r="N20" s="79"/>
      <c r="O20" s="79"/>
      <c r="P20" s="79"/>
      <c r="Q20" s="39"/>
      <c r="R20" s="34"/>
      <c r="S20" s="222"/>
      <c r="T20" s="223"/>
      <c r="U20" s="223"/>
      <c r="V20" s="223"/>
      <c r="W20" s="223"/>
      <c r="X20" s="223"/>
      <c r="Y20" s="223"/>
      <c r="Z20" s="223"/>
      <c r="AA20" s="223"/>
      <c r="AB20" s="223"/>
      <c r="AC20" s="223"/>
      <c r="AD20" s="223"/>
      <c r="AE20" s="223"/>
      <c r="AF20" s="224"/>
      <c r="AG20" s="39"/>
      <c r="AH20" s="61"/>
      <c r="AI20" s="56"/>
      <c r="AJ20" s="56"/>
      <c r="AK20" s="56"/>
      <c r="AL20" s="56"/>
      <c r="AM20" s="56"/>
      <c r="AN20" s="56"/>
      <c r="AO20" s="56"/>
      <c r="AP20" s="56"/>
      <c r="AQ20" s="56"/>
      <c r="AR20" s="56"/>
      <c r="AS20" s="56"/>
      <c r="AT20" s="56"/>
      <c r="AU20" s="62"/>
    </row>
    <row r="21" spans="1:47" ht="16.5" thickBot="1" x14ac:dyDescent="0.3">
      <c r="A21" s="37"/>
      <c r="B21" s="281" t="s">
        <v>52</v>
      </c>
      <c r="C21" s="282"/>
      <c r="D21" s="281" t="s">
        <v>4</v>
      </c>
      <c r="E21" s="282"/>
      <c r="F21" s="71" t="s">
        <v>26</v>
      </c>
      <c r="G21" s="5" t="s">
        <v>25</v>
      </c>
      <c r="H21" s="5" t="s">
        <v>9</v>
      </c>
      <c r="I21" s="5" t="s">
        <v>10</v>
      </c>
      <c r="J21" s="5" t="s">
        <v>11</v>
      </c>
      <c r="K21" s="5" t="s">
        <v>14</v>
      </c>
      <c r="L21" s="5" t="s">
        <v>12</v>
      </c>
      <c r="M21" s="5" t="s">
        <v>13</v>
      </c>
      <c r="N21" s="5" t="s">
        <v>18</v>
      </c>
      <c r="O21" s="72" t="s">
        <v>19</v>
      </c>
      <c r="P21" s="7"/>
      <c r="Q21" s="39"/>
      <c r="R21" s="34"/>
      <c r="S21" s="222"/>
      <c r="T21" s="223"/>
      <c r="U21" s="223"/>
      <c r="V21" s="223"/>
      <c r="W21" s="223"/>
      <c r="X21" s="223"/>
      <c r="Y21" s="223"/>
      <c r="Z21" s="223"/>
      <c r="AA21" s="223"/>
      <c r="AB21" s="223"/>
      <c r="AC21" s="223"/>
      <c r="AD21" s="223"/>
      <c r="AE21" s="223"/>
      <c r="AF21" s="224"/>
      <c r="AG21" s="39"/>
      <c r="AH21" s="61"/>
      <c r="AI21" s="56"/>
      <c r="AJ21" s="56"/>
      <c r="AK21" s="56"/>
      <c r="AL21" s="56"/>
      <c r="AM21" s="56"/>
      <c r="AN21" s="56"/>
      <c r="AO21" s="56"/>
      <c r="AP21" s="56"/>
      <c r="AQ21" s="56"/>
      <c r="AR21" s="56"/>
      <c r="AS21" s="56"/>
      <c r="AT21" s="56"/>
      <c r="AU21" s="62"/>
    </row>
    <row r="22" spans="1:47" ht="15" customHeight="1" x14ac:dyDescent="0.25">
      <c r="A22" s="37"/>
      <c r="B22" s="283" t="s">
        <v>15</v>
      </c>
      <c r="C22" s="251"/>
      <c r="D22" s="284"/>
      <c r="E22" s="285"/>
      <c r="F22" s="46"/>
      <c r="G22" s="47"/>
      <c r="H22" s="47"/>
      <c r="I22" s="47">
        <v>5</v>
      </c>
      <c r="J22" s="47">
        <v>5</v>
      </c>
      <c r="K22" s="47">
        <v>5</v>
      </c>
      <c r="L22" s="47"/>
      <c r="M22" s="47"/>
      <c r="N22" s="141" t="s">
        <v>94</v>
      </c>
      <c r="O22" s="50"/>
      <c r="P22" s="19">
        <f>('Price Sheet'!E10)*(F22)+('Price Sheet'!F10)*(G22)+('Price Sheet'!G10)*(H22)+('Price Sheet'!H10)*(I22)+('Price Sheet'!I10)*(J22)+('Price Sheet'!J10)*(K22)+('Price Sheet'!K10)*(L22)+('Price Sheet'!L10)*(M22)+('Price Sheet'!N10)*(O22)</f>
        <v>849.84999999999991</v>
      </c>
      <c r="Q22" s="39"/>
      <c r="R22" s="34"/>
      <c r="S22" s="222"/>
      <c r="T22" s="223"/>
      <c r="U22" s="223"/>
      <c r="V22" s="223"/>
      <c r="W22" s="223"/>
      <c r="X22" s="223"/>
      <c r="Y22" s="223"/>
      <c r="Z22" s="223"/>
      <c r="AA22" s="223"/>
      <c r="AB22" s="223"/>
      <c r="AC22" s="223"/>
      <c r="AD22" s="223"/>
      <c r="AE22" s="223"/>
      <c r="AF22" s="224"/>
      <c r="AG22" s="39"/>
      <c r="AH22" s="61"/>
      <c r="AI22" s="85" t="s">
        <v>60</v>
      </c>
      <c r="AJ22" s="56"/>
      <c r="AK22" s="56"/>
      <c r="AL22" s="56"/>
      <c r="AM22" s="56"/>
      <c r="AN22" s="56"/>
      <c r="AO22" s="56"/>
      <c r="AP22" s="56"/>
      <c r="AQ22" s="56"/>
      <c r="AR22" s="56"/>
      <c r="AS22" s="56"/>
      <c r="AT22" s="56"/>
      <c r="AU22" s="62"/>
    </row>
    <row r="23" spans="1:47" ht="15" customHeight="1" x14ac:dyDescent="0.25">
      <c r="A23" s="37"/>
      <c r="B23" s="237" t="s">
        <v>16</v>
      </c>
      <c r="C23" s="274"/>
      <c r="D23" s="275"/>
      <c r="E23" s="276"/>
      <c r="F23" s="48"/>
      <c r="G23" s="44"/>
      <c r="H23" s="44"/>
      <c r="I23" s="44"/>
      <c r="J23" s="44"/>
      <c r="K23" s="44"/>
      <c r="L23" s="44"/>
      <c r="M23" s="44"/>
      <c r="N23" s="142" t="s">
        <v>94</v>
      </c>
      <c r="O23" s="51"/>
      <c r="P23" s="19">
        <f>('Price Sheet'!E11)*(F23)+('Price Sheet'!F11)*(G23)+('Price Sheet'!G11)*(H23)+('Price Sheet'!H11)*(I23)+('Price Sheet'!I11)*(J23)+('Price Sheet'!J11)*(K23)+('Price Sheet'!K11)*(L23)+('Price Sheet'!L11)*(M23)+('Price Sheet'!N11)*(O23)</f>
        <v>0</v>
      </c>
      <c r="Q23" s="39"/>
      <c r="R23" s="34"/>
      <c r="S23" s="222"/>
      <c r="T23" s="223"/>
      <c r="U23" s="223"/>
      <c r="V23" s="223"/>
      <c r="W23" s="223"/>
      <c r="X23" s="223"/>
      <c r="Y23" s="223"/>
      <c r="Z23" s="223"/>
      <c r="AA23" s="223"/>
      <c r="AB23" s="223"/>
      <c r="AC23" s="223"/>
      <c r="AD23" s="223"/>
      <c r="AE23" s="223"/>
      <c r="AF23" s="224"/>
      <c r="AG23" s="39"/>
      <c r="AH23" s="61"/>
      <c r="AI23" s="184" t="s">
        <v>121</v>
      </c>
      <c r="AJ23" s="185"/>
      <c r="AK23" s="185"/>
      <c r="AL23" s="185"/>
      <c r="AM23" s="185"/>
      <c r="AN23" s="185"/>
      <c r="AO23" s="185"/>
      <c r="AP23" s="185"/>
      <c r="AQ23" s="185"/>
      <c r="AR23" s="185"/>
      <c r="AS23" s="185"/>
      <c r="AT23" s="186"/>
      <c r="AU23" s="62"/>
    </row>
    <row r="24" spans="1:47" ht="15.75" customHeight="1" thickBot="1" x14ac:dyDescent="0.3">
      <c r="A24" s="37"/>
      <c r="B24" s="286" t="s">
        <v>17</v>
      </c>
      <c r="C24" s="287"/>
      <c r="D24" s="288"/>
      <c r="E24" s="289"/>
      <c r="F24" s="49"/>
      <c r="G24" s="45"/>
      <c r="H24" s="45"/>
      <c r="I24" s="45"/>
      <c r="J24" s="45"/>
      <c r="K24" s="45"/>
      <c r="L24" s="45"/>
      <c r="M24" s="45"/>
      <c r="N24" s="143" t="s">
        <v>94</v>
      </c>
      <c r="O24" s="52"/>
      <c r="P24" s="19">
        <f>('Price Sheet'!E12)*(F24)+('Price Sheet'!F12)*(G24)+('Price Sheet'!G12)*(H24)+('Price Sheet'!H12)*(I24)+('Price Sheet'!I12)*(J24)+('Price Sheet'!J12)*(K24)+('Price Sheet'!K12)*(L24)+('Price Sheet'!L12)*(M24)+('Price Sheet'!N12)*(O24)</f>
        <v>0</v>
      </c>
      <c r="Q24" s="39"/>
      <c r="R24" s="34"/>
      <c r="S24" s="222"/>
      <c r="T24" s="223"/>
      <c r="U24" s="223"/>
      <c r="V24" s="223"/>
      <c r="W24" s="223"/>
      <c r="X24" s="223"/>
      <c r="Y24" s="223"/>
      <c r="Z24" s="223"/>
      <c r="AA24" s="223"/>
      <c r="AB24" s="223"/>
      <c r="AC24" s="223"/>
      <c r="AD24" s="223"/>
      <c r="AE24" s="223"/>
      <c r="AF24" s="224"/>
      <c r="AG24" s="39"/>
      <c r="AH24" s="61"/>
      <c r="AI24" s="56"/>
      <c r="AJ24" s="56"/>
      <c r="AK24" s="56"/>
      <c r="AL24" s="56"/>
      <c r="AM24" s="56"/>
      <c r="AN24" s="56"/>
      <c r="AO24" s="56"/>
      <c r="AP24" s="56"/>
      <c r="AQ24" s="56"/>
      <c r="AR24" s="56"/>
      <c r="AS24" s="56"/>
      <c r="AT24" s="56"/>
      <c r="AU24" s="62"/>
    </row>
    <row r="25" spans="1:47" ht="16.5" thickBot="1" x14ac:dyDescent="0.3">
      <c r="A25" s="37"/>
      <c r="B25" s="281" t="s">
        <v>53</v>
      </c>
      <c r="C25" s="282"/>
      <c r="D25" s="281" t="s">
        <v>4</v>
      </c>
      <c r="E25" s="282"/>
      <c r="F25" s="71" t="s">
        <v>26</v>
      </c>
      <c r="G25" s="5" t="s">
        <v>25</v>
      </c>
      <c r="H25" s="5" t="s">
        <v>9</v>
      </c>
      <c r="I25" s="5" t="s">
        <v>10</v>
      </c>
      <c r="J25" s="5" t="s">
        <v>11</v>
      </c>
      <c r="K25" s="5" t="s">
        <v>14</v>
      </c>
      <c r="L25" s="5" t="s">
        <v>12</v>
      </c>
      <c r="M25" s="5" t="s">
        <v>13</v>
      </c>
      <c r="N25" s="5" t="s">
        <v>18</v>
      </c>
      <c r="O25" s="72" t="s">
        <v>19</v>
      </c>
      <c r="P25" s="7"/>
      <c r="Q25" s="39"/>
      <c r="R25" s="34"/>
      <c r="S25" s="222"/>
      <c r="T25" s="223"/>
      <c r="U25" s="223"/>
      <c r="V25" s="223"/>
      <c r="W25" s="223"/>
      <c r="X25" s="223"/>
      <c r="Y25" s="223"/>
      <c r="Z25" s="223"/>
      <c r="AA25" s="223"/>
      <c r="AB25" s="223"/>
      <c r="AC25" s="223"/>
      <c r="AD25" s="223"/>
      <c r="AE25" s="223"/>
      <c r="AF25" s="224"/>
      <c r="AG25" s="39"/>
      <c r="AH25" s="61"/>
      <c r="AI25" s="85" t="s">
        <v>61</v>
      </c>
      <c r="AJ25" s="56"/>
      <c r="AK25" s="56"/>
      <c r="AL25" s="56"/>
      <c r="AM25" s="56"/>
      <c r="AN25" s="56"/>
      <c r="AO25" s="56"/>
      <c r="AP25" s="56"/>
      <c r="AQ25" s="56"/>
      <c r="AR25" s="56"/>
      <c r="AS25" s="56"/>
      <c r="AT25" s="56"/>
      <c r="AU25" s="62"/>
    </row>
    <row r="26" spans="1:47" ht="15" customHeight="1" x14ac:dyDescent="0.25">
      <c r="A26" s="37"/>
      <c r="B26" s="283" t="s">
        <v>15</v>
      </c>
      <c r="C26" s="251"/>
      <c r="D26" s="284"/>
      <c r="E26" s="285"/>
      <c r="F26" s="46"/>
      <c r="G26" s="47"/>
      <c r="H26" s="47"/>
      <c r="I26" s="47"/>
      <c r="J26" s="47"/>
      <c r="K26" s="47"/>
      <c r="L26" s="47"/>
      <c r="M26" s="47"/>
      <c r="N26" s="144" t="s">
        <v>94</v>
      </c>
      <c r="O26" s="50"/>
      <c r="P26" s="21">
        <f>('Price Sheet'!E14)*(F26)+('Price Sheet'!F14)*(G26)+('Price Sheet'!G14)*(H26)+('Price Sheet'!H14)*(I26)+('Price Sheet'!I14)*(J26)+('Price Sheet'!J14)*(K26)+('Price Sheet'!K14)*(L26)+('Price Sheet'!L14)*(M26)+('Price Sheet'!N14)*(O26)</f>
        <v>0</v>
      </c>
      <c r="Q26" s="39"/>
      <c r="R26" s="34"/>
      <c r="S26" s="222"/>
      <c r="T26" s="223"/>
      <c r="U26" s="223"/>
      <c r="V26" s="223"/>
      <c r="W26" s="223"/>
      <c r="X26" s="223"/>
      <c r="Y26" s="223"/>
      <c r="Z26" s="223"/>
      <c r="AA26" s="223"/>
      <c r="AB26" s="223"/>
      <c r="AC26" s="223"/>
      <c r="AD26" s="223"/>
      <c r="AE26" s="223"/>
      <c r="AF26" s="224"/>
      <c r="AG26" s="39"/>
      <c r="AH26" s="61"/>
      <c r="AI26" s="184" t="s">
        <v>125</v>
      </c>
      <c r="AJ26" s="185"/>
      <c r="AK26" s="185"/>
      <c r="AL26" s="185"/>
      <c r="AM26" s="185"/>
      <c r="AN26" s="185"/>
      <c r="AO26" s="185"/>
      <c r="AP26" s="185"/>
      <c r="AQ26" s="185"/>
      <c r="AR26" s="185"/>
      <c r="AS26" s="185"/>
      <c r="AT26" s="186"/>
      <c r="AU26" s="62"/>
    </row>
    <row r="27" spans="1:47" ht="15" customHeight="1" x14ac:dyDescent="0.25">
      <c r="A27" s="37"/>
      <c r="B27" s="237" t="s">
        <v>16</v>
      </c>
      <c r="C27" s="274"/>
      <c r="D27" s="275"/>
      <c r="E27" s="276"/>
      <c r="F27" s="48"/>
      <c r="G27" s="44"/>
      <c r="H27" s="44"/>
      <c r="I27" s="44"/>
      <c r="J27" s="44"/>
      <c r="K27" s="44"/>
      <c r="L27" s="44"/>
      <c r="M27" s="44"/>
      <c r="N27" s="145" t="s">
        <v>94</v>
      </c>
      <c r="O27" s="51"/>
      <c r="P27" s="19">
        <f>('Price Sheet'!E15)*(F27)+('Price Sheet'!F15)*(G27)+('Price Sheet'!G15)*(H27)+('Price Sheet'!H15)*(I27)+('Price Sheet'!I15)*(J27)+('Price Sheet'!J15)*(K27)+('Price Sheet'!K15)*(L27)+('Price Sheet'!L15)*(M27)+('Price Sheet'!N15)*(O27)</f>
        <v>0</v>
      </c>
      <c r="Q27" s="39"/>
      <c r="R27" s="34"/>
      <c r="S27" s="222"/>
      <c r="T27" s="223"/>
      <c r="U27" s="223"/>
      <c r="V27" s="223"/>
      <c r="W27" s="223"/>
      <c r="X27" s="223"/>
      <c r="Y27" s="223"/>
      <c r="Z27" s="223"/>
      <c r="AA27" s="223"/>
      <c r="AB27" s="223"/>
      <c r="AC27" s="223"/>
      <c r="AD27" s="223"/>
      <c r="AE27" s="223"/>
      <c r="AF27" s="224"/>
      <c r="AG27" s="39"/>
      <c r="AH27" s="61"/>
      <c r="AI27" s="56"/>
      <c r="AJ27" s="56"/>
      <c r="AK27" s="56"/>
      <c r="AL27" s="56"/>
      <c r="AM27" s="56"/>
      <c r="AN27" s="56"/>
      <c r="AO27" s="56"/>
      <c r="AP27" s="56"/>
      <c r="AQ27" s="56"/>
      <c r="AR27" s="56"/>
      <c r="AS27" s="56"/>
      <c r="AT27" s="56"/>
      <c r="AU27" s="62"/>
    </row>
    <row r="28" spans="1:47" ht="15" customHeight="1" thickBot="1" x14ac:dyDescent="0.3">
      <c r="A28" s="37"/>
      <c r="B28" s="286" t="s">
        <v>17</v>
      </c>
      <c r="C28" s="287"/>
      <c r="D28" s="288"/>
      <c r="E28" s="289"/>
      <c r="F28" s="49"/>
      <c r="G28" s="45"/>
      <c r="H28" s="45"/>
      <c r="I28" s="45"/>
      <c r="J28" s="45"/>
      <c r="K28" s="45"/>
      <c r="L28" s="45"/>
      <c r="M28" s="45"/>
      <c r="N28" s="146" t="s">
        <v>94</v>
      </c>
      <c r="O28" s="52"/>
      <c r="P28" s="20">
        <f>('Price Sheet'!E16)*(F28)+('Price Sheet'!F16)*(G28)+('Price Sheet'!G16)*(H28)+('Price Sheet'!H16)*(I28)+('Price Sheet'!I16)*(J28)+('Price Sheet'!J16)*(K28)+('Price Sheet'!K16)*(L28)+('Price Sheet'!L16)*(M28)+('Price Sheet'!N16)*(O28)</f>
        <v>0</v>
      </c>
      <c r="Q28" s="39"/>
      <c r="R28" s="34"/>
      <c r="S28" s="222"/>
      <c r="T28" s="223"/>
      <c r="U28" s="223"/>
      <c r="V28" s="223"/>
      <c r="W28" s="223"/>
      <c r="X28" s="223"/>
      <c r="Y28" s="223"/>
      <c r="Z28" s="223"/>
      <c r="AA28" s="223"/>
      <c r="AB28" s="223"/>
      <c r="AC28" s="223"/>
      <c r="AD28" s="223"/>
      <c r="AE28" s="223"/>
      <c r="AF28" s="224"/>
      <c r="AG28" s="39"/>
      <c r="AH28" s="61"/>
      <c r="AI28" s="94" t="s">
        <v>84</v>
      </c>
      <c r="AJ28" s="70"/>
      <c r="AK28" s="70"/>
      <c r="AL28" s="70"/>
      <c r="AM28" s="70"/>
      <c r="AN28" s="70"/>
      <c r="AO28" s="70"/>
      <c r="AP28" s="70"/>
      <c r="AQ28" s="70"/>
      <c r="AR28" s="70"/>
      <c r="AS28" s="56"/>
      <c r="AT28" s="56"/>
      <c r="AU28" s="62"/>
    </row>
    <row r="29" spans="1:47" ht="15.75" customHeight="1" thickBot="1" x14ac:dyDescent="0.3">
      <c r="A29" s="37"/>
      <c r="B29" s="147"/>
      <c r="C29" s="147"/>
      <c r="D29" s="147"/>
      <c r="E29" s="147"/>
      <c r="F29" s="147"/>
      <c r="G29" s="147"/>
      <c r="H29" s="147"/>
      <c r="I29" s="147"/>
      <c r="J29" s="147"/>
      <c r="K29" s="147"/>
      <c r="L29" s="147"/>
      <c r="M29" s="147"/>
      <c r="N29" s="147"/>
      <c r="O29" s="147"/>
      <c r="P29" s="147"/>
      <c r="Q29" s="39"/>
      <c r="R29" s="34"/>
      <c r="S29" s="222"/>
      <c r="T29" s="223"/>
      <c r="U29" s="223"/>
      <c r="V29" s="223"/>
      <c r="W29" s="223"/>
      <c r="X29" s="223"/>
      <c r="Y29" s="223"/>
      <c r="Z29" s="223"/>
      <c r="AA29" s="223"/>
      <c r="AB29" s="223"/>
      <c r="AC29" s="223"/>
      <c r="AD29" s="223"/>
      <c r="AE29" s="223"/>
      <c r="AF29" s="224"/>
      <c r="AG29" s="39"/>
      <c r="AH29" s="61"/>
      <c r="AI29" s="94" t="s">
        <v>75</v>
      </c>
      <c r="AJ29" s="70"/>
      <c r="AK29" s="70"/>
      <c r="AL29" s="70"/>
      <c r="AM29" s="70"/>
      <c r="AN29" s="70"/>
      <c r="AO29" s="70"/>
      <c r="AP29" s="70"/>
      <c r="AQ29" s="70"/>
      <c r="AR29" s="70"/>
      <c r="AS29" s="56"/>
      <c r="AT29" s="56"/>
      <c r="AU29" s="62"/>
    </row>
    <row r="30" spans="1:47" ht="15.75" customHeight="1" thickBot="1" x14ac:dyDescent="0.3">
      <c r="A30" s="37"/>
      <c r="B30" s="181" t="s">
        <v>0</v>
      </c>
      <c r="C30" s="273"/>
      <c r="D30" s="277" t="s">
        <v>1</v>
      </c>
      <c r="E30" s="278"/>
      <c r="F30" s="277" t="s">
        <v>88</v>
      </c>
      <c r="G30" s="148"/>
      <c r="H30" s="148"/>
      <c r="I30" s="148"/>
      <c r="J30" s="148"/>
      <c r="K30" s="148"/>
      <c r="L30" s="148"/>
      <c r="M30" s="148"/>
      <c r="N30" s="278"/>
      <c r="O30" s="7" t="s">
        <v>22</v>
      </c>
      <c r="P30" s="7"/>
      <c r="Q30" s="39"/>
      <c r="R30" s="34"/>
      <c r="S30" s="222"/>
      <c r="T30" s="223"/>
      <c r="U30" s="223"/>
      <c r="V30" s="223"/>
      <c r="W30" s="223"/>
      <c r="X30" s="223"/>
      <c r="Y30" s="223"/>
      <c r="Z30" s="223"/>
      <c r="AA30" s="223"/>
      <c r="AB30" s="223"/>
      <c r="AC30" s="223"/>
      <c r="AD30" s="223"/>
      <c r="AE30" s="223"/>
      <c r="AF30" s="224"/>
      <c r="AG30" s="39"/>
      <c r="AH30" s="61"/>
      <c r="AI30" s="187" t="s">
        <v>97</v>
      </c>
      <c r="AJ30" s="188"/>
      <c r="AK30" s="188"/>
      <c r="AL30" s="188"/>
      <c r="AM30" s="188"/>
      <c r="AN30" s="188"/>
      <c r="AO30" s="188"/>
      <c r="AP30" s="188"/>
      <c r="AQ30" s="188"/>
      <c r="AR30" s="188"/>
      <c r="AS30" s="188"/>
      <c r="AT30" s="189"/>
      <c r="AU30" s="62"/>
    </row>
    <row r="31" spans="1:47" ht="15.75" customHeight="1" x14ac:dyDescent="0.25">
      <c r="A31" s="37"/>
      <c r="B31" s="291" t="s">
        <v>5</v>
      </c>
      <c r="C31" s="292"/>
      <c r="D31" s="290" t="s">
        <v>27</v>
      </c>
      <c r="E31" s="200"/>
      <c r="F31" s="198" t="s">
        <v>43</v>
      </c>
      <c r="G31" s="199"/>
      <c r="H31" s="199"/>
      <c r="I31" s="199"/>
      <c r="J31" s="199"/>
      <c r="K31" s="199"/>
      <c r="L31" s="199"/>
      <c r="M31" s="199"/>
      <c r="N31" s="200"/>
      <c r="O31" s="23"/>
      <c r="P31" s="21">
        <f>('Price Sheet'!N19)*ROUNDDOWN(O31,0)</f>
        <v>0</v>
      </c>
      <c r="Q31" s="39"/>
      <c r="R31" s="34"/>
      <c r="S31" s="222"/>
      <c r="T31" s="223"/>
      <c r="U31" s="223"/>
      <c r="V31" s="223"/>
      <c r="W31" s="223"/>
      <c r="X31" s="223"/>
      <c r="Y31" s="223"/>
      <c r="Z31" s="223"/>
      <c r="AA31" s="223"/>
      <c r="AB31" s="223"/>
      <c r="AC31" s="223"/>
      <c r="AD31" s="223"/>
      <c r="AE31" s="223"/>
      <c r="AF31" s="224"/>
      <c r="AG31" s="39"/>
      <c r="AH31" s="61"/>
      <c r="AI31" s="190"/>
      <c r="AJ31" s="191"/>
      <c r="AK31" s="191"/>
      <c r="AL31" s="191"/>
      <c r="AM31" s="191"/>
      <c r="AN31" s="191"/>
      <c r="AO31" s="191"/>
      <c r="AP31" s="191"/>
      <c r="AQ31" s="191"/>
      <c r="AR31" s="191"/>
      <c r="AS31" s="191"/>
      <c r="AT31" s="192"/>
      <c r="AU31" s="62"/>
    </row>
    <row r="32" spans="1:47" ht="15" customHeight="1" x14ac:dyDescent="0.25">
      <c r="A32" s="37"/>
      <c r="B32" s="207" t="s">
        <v>5</v>
      </c>
      <c r="C32" s="197"/>
      <c r="D32" s="174" t="s">
        <v>27</v>
      </c>
      <c r="E32" s="203"/>
      <c r="F32" s="201" t="s">
        <v>50</v>
      </c>
      <c r="G32" s="202"/>
      <c r="H32" s="202"/>
      <c r="I32" s="202"/>
      <c r="J32" s="202"/>
      <c r="K32" s="202"/>
      <c r="L32" s="202"/>
      <c r="M32" s="202"/>
      <c r="N32" s="203"/>
      <c r="O32" s="24">
        <v>3</v>
      </c>
      <c r="P32" s="22">
        <f>('Price Sheet'!N20)*ROUNDDOWN(O32,0)</f>
        <v>705</v>
      </c>
      <c r="Q32" s="39"/>
      <c r="R32" s="34"/>
      <c r="S32" s="222"/>
      <c r="T32" s="223"/>
      <c r="U32" s="223"/>
      <c r="V32" s="223"/>
      <c r="W32" s="223"/>
      <c r="X32" s="223"/>
      <c r="Y32" s="223"/>
      <c r="Z32" s="223"/>
      <c r="AA32" s="223"/>
      <c r="AB32" s="223"/>
      <c r="AC32" s="223"/>
      <c r="AD32" s="223"/>
      <c r="AE32" s="223"/>
      <c r="AF32" s="224"/>
      <c r="AG32" s="39"/>
      <c r="AH32" s="61"/>
      <c r="AI32" s="193"/>
      <c r="AJ32" s="194"/>
      <c r="AK32" s="194"/>
      <c r="AL32" s="194"/>
      <c r="AM32" s="194"/>
      <c r="AN32" s="194"/>
      <c r="AO32" s="194"/>
      <c r="AP32" s="194"/>
      <c r="AQ32" s="194"/>
      <c r="AR32" s="194"/>
      <c r="AS32" s="194"/>
      <c r="AT32" s="195"/>
      <c r="AU32" s="62"/>
    </row>
    <row r="33" spans="1:47" x14ac:dyDescent="0.25">
      <c r="A33" s="37"/>
      <c r="B33" s="207" t="s">
        <v>5</v>
      </c>
      <c r="C33" s="197"/>
      <c r="D33" s="174" t="s">
        <v>6</v>
      </c>
      <c r="E33" s="203"/>
      <c r="F33" s="201" t="s">
        <v>48</v>
      </c>
      <c r="G33" s="202"/>
      <c r="H33" s="202"/>
      <c r="I33" s="202"/>
      <c r="J33" s="202"/>
      <c r="K33" s="202"/>
      <c r="L33" s="202"/>
      <c r="M33" s="202"/>
      <c r="N33" s="203"/>
      <c r="O33" s="24"/>
      <c r="P33" s="108">
        <f>('Price Sheet'!N21)*ROUNDDOWN(O33,0)</f>
        <v>0</v>
      </c>
      <c r="Q33" s="39"/>
      <c r="R33" s="34"/>
      <c r="S33" s="222"/>
      <c r="T33" s="223"/>
      <c r="U33" s="223"/>
      <c r="V33" s="223"/>
      <c r="W33" s="223"/>
      <c r="X33" s="223"/>
      <c r="Y33" s="223"/>
      <c r="Z33" s="223"/>
      <c r="AA33" s="223"/>
      <c r="AB33" s="223"/>
      <c r="AC33" s="223"/>
      <c r="AD33" s="223"/>
      <c r="AE33" s="223"/>
      <c r="AF33" s="224"/>
      <c r="AG33" s="39"/>
      <c r="AH33" s="61"/>
      <c r="AI33" s="56"/>
      <c r="AJ33" s="56"/>
      <c r="AK33" s="56"/>
      <c r="AL33" s="56"/>
      <c r="AM33" s="56"/>
      <c r="AN33" s="56"/>
      <c r="AO33" s="56"/>
      <c r="AP33" s="56"/>
      <c r="AQ33" s="56"/>
      <c r="AR33" s="56"/>
      <c r="AS33" s="56"/>
      <c r="AT33" s="56"/>
      <c r="AU33" s="62"/>
    </row>
    <row r="34" spans="1:47" ht="15.75" customHeight="1" x14ac:dyDescent="0.25">
      <c r="A34" s="37"/>
      <c r="B34" s="238" t="s">
        <v>85</v>
      </c>
      <c r="C34" s="239"/>
      <c r="D34" s="246" t="s">
        <v>2</v>
      </c>
      <c r="E34" s="248"/>
      <c r="F34" s="246" t="s">
        <v>86</v>
      </c>
      <c r="G34" s="247"/>
      <c r="H34" s="247"/>
      <c r="I34" s="247"/>
      <c r="J34" s="247"/>
      <c r="K34" s="247"/>
      <c r="L34" s="247"/>
      <c r="M34" s="247"/>
      <c r="N34" s="248"/>
      <c r="O34" s="116"/>
      <c r="P34" s="112">
        <f>('Price Sheet'!N27)*ROUNDDOWN(O34,0)</f>
        <v>0</v>
      </c>
      <c r="Q34" s="39"/>
      <c r="R34" s="34"/>
      <c r="S34" s="222"/>
      <c r="T34" s="223"/>
      <c r="U34" s="223"/>
      <c r="V34" s="223"/>
      <c r="W34" s="223"/>
      <c r="X34" s="223"/>
      <c r="Y34" s="223"/>
      <c r="Z34" s="223"/>
      <c r="AA34" s="223"/>
      <c r="AB34" s="223"/>
      <c r="AC34" s="223"/>
      <c r="AD34" s="223"/>
      <c r="AE34" s="223"/>
      <c r="AF34" s="224"/>
      <c r="AG34" s="39"/>
      <c r="AH34" s="61"/>
      <c r="AI34" s="85" t="s">
        <v>76</v>
      </c>
      <c r="AJ34" s="56"/>
      <c r="AK34" s="56"/>
      <c r="AL34" s="56"/>
      <c r="AM34" s="56"/>
      <c r="AN34" s="56"/>
      <c r="AO34" s="56"/>
      <c r="AP34" s="56"/>
      <c r="AQ34" s="56"/>
      <c r="AR34" s="56"/>
      <c r="AS34" s="56"/>
      <c r="AT34" s="56"/>
      <c r="AU34" s="62"/>
    </row>
    <row r="35" spans="1:47" ht="15.75" customHeight="1" x14ac:dyDescent="0.25">
      <c r="A35" s="37"/>
      <c r="B35" s="207" t="s">
        <v>54</v>
      </c>
      <c r="C35" s="197"/>
      <c r="D35" s="293" t="s">
        <v>45</v>
      </c>
      <c r="E35" s="294"/>
      <c r="F35" s="293" t="s">
        <v>46</v>
      </c>
      <c r="G35" s="295"/>
      <c r="H35" s="295"/>
      <c r="I35" s="295"/>
      <c r="J35" s="295"/>
      <c r="K35" s="295"/>
      <c r="L35" s="295"/>
      <c r="M35" s="295"/>
      <c r="N35" s="294"/>
      <c r="O35" s="117">
        <v>0</v>
      </c>
      <c r="P35" s="113">
        <f>('Price Sheet'!N25)*ROUNDDOWN(O35,0)</f>
        <v>0</v>
      </c>
      <c r="Q35" s="39"/>
      <c r="R35" s="34"/>
      <c r="S35" s="222"/>
      <c r="T35" s="223"/>
      <c r="U35" s="223"/>
      <c r="V35" s="223"/>
      <c r="W35" s="223"/>
      <c r="X35" s="223"/>
      <c r="Y35" s="223"/>
      <c r="Z35" s="223"/>
      <c r="AA35" s="223"/>
      <c r="AB35" s="223"/>
      <c r="AC35" s="223"/>
      <c r="AD35" s="223"/>
      <c r="AE35" s="223"/>
      <c r="AF35" s="224"/>
      <c r="AG35" s="39"/>
      <c r="AH35" s="61"/>
      <c r="AI35" s="70" t="s">
        <v>75</v>
      </c>
      <c r="AJ35" s="56"/>
      <c r="AK35" s="56"/>
      <c r="AL35" s="56"/>
      <c r="AM35" s="56"/>
      <c r="AN35" s="56"/>
      <c r="AO35" s="56"/>
      <c r="AP35" s="56"/>
      <c r="AQ35" s="56"/>
      <c r="AR35" s="56"/>
      <c r="AS35" s="56"/>
      <c r="AT35" s="56"/>
      <c r="AU35" s="62"/>
    </row>
    <row r="36" spans="1:47" ht="15.75" customHeight="1" x14ac:dyDescent="0.25">
      <c r="A36" s="37"/>
      <c r="B36" s="207" t="s">
        <v>7</v>
      </c>
      <c r="C36" s="197"/>
      <c r="D36" s="275" t="s">
        <v>45</v>
      </c>
      <c r="E36" s="276"/>
      <c r="F36" s="275" t="s">
        <v>47</v>
      </c>
      <c r="G36" s="308"/>
      <c r="H36" s="308"/>
      <c r="I36" s="308"/>
      <c r="J36" s="308"/>
      <c r="K36" s="308"/>
      <c r="L36" s="308"/>
      <c r="M36" s="308"/>
      <c r="N36" s="276"/>
      <c r="O36" s="24">
        <v>6</v>
      </c>
      <c r="P36" s="19">
        <f>('Price Sheet'!N24)*ROUNDDOWN(O36,0)</f>
        <v>455.93999999999994</v>
      </c>
      <c r="Q36" s="39"/>
      <c r="R36" s="34"/>
      <c r="S36" s="222"/>
      <c r="T36" s="223"/>
      <c r="U36" s="223"/>
      <c r="V36" s="223"/>
      <c r="W36" s="223"/>
      <c r="X36" s="223"/>
      <c r="Y36" s="223"/>
      <c r="Z36" s="223"/>
      <c r="AA36" s="223"/>
      <c r="AB36" s="223"/>
      <c r="AC36" s="223"/>
      <c r="AD36" s="223"/>
      <c r="AE36" s="223"/>
      <c r="AF36" s="224"/>
      <c r="AG36" s="39"/>
      <c r="AH36" s="61"/>
      <c r="AI36" s="228" t="s">
        <v>117</v>
      </c>
      <c r="AJ36" s="229"/>
      <c r="AK36" s="229"/>
      <c r="AL36" s="229"/>
      <c r="AM36" s="229"/>
      <c r="AN36" s="229"/>
      <c r="AO36" s="229"/>
      <c r="AP36" s="229"/>
      <c r="AQ36" s="229"/>
      <c r="AR36" s="229"/>
      <c r="AS36" s="229"/>
      <c r="AT36" s="230"/>
      <c r="AU36" s="62"/>
    </row>
    <row r="37" spans="1:47" ht="15.75" customHeight="1" x14ac:dyDescent="0.25">
      <c r="A37" s="37"/>
      <c r="B37" s="207" t="s">
        <v>38</v>
      </c>
      <c r="C37" s="197"/>
      <c r="D37" s="275" t="s">
        <v>2</v>
      </c>
      <c r="E37" s="276"/>
      <c r="F37" s="275" t="s">
        <v>8</v>
      </c>
      <c r="G37" s="308"/>
      <c r="H37" s="308"/>
      <c r="I37" s="308"/>
      <c r="J37" s="308"/>
      <c r="K37" s="308"/>
      <c r="L37" s="308"/>
      <c r="M37" s="308"/>
      <c r="N37" s="276"/>
      <c r="O37" s="24">
        <v>6</v>
      </c>
      <c r="P37" s="22">
        <f>('Price Sheet'!N26)*ROUNDDOWN(O37,0)</f>
        <v>253.26</v>
      </c>
      <c r="Q37" s="39"/>
      <c r="R37" s="34"/>
      <c r="S37" s="222"/>
      <c r="T37" s="223"/>
      <c r="U37" s="223"/>
      <c r="V37" s="223"/>
      <c r="W37" s="223"/>
      <c r="X37" s="223"/>
      <c r="Y37" s="223"/>
      <c r="Z37" s="223"/>
      <c r="AA37" s="223"/>
      <c r="AB37" s="223"/>
      <c r="AC37" s="223"/>
      <c r="AD37" s="223"/>
      <c r="AE37" s="223"/>
      <c r="AF37" s="224"/>
      <c r="AG37" s="39"/>
      <c r="AH37" s="61"/>
      <c r="AI37" s="231"/>
      <c r="AJ37" s="232"/>
      <c r="AK37" s="232"/>
      <c r="AL37" s="232"/>
      <c r="AM37" s="232"/>
      <c r="AN37" s="232"/>
      <c r="AO37" s="232"/>
      <c r="AP37" s="232"/>
      <c r="AQ37" s="232"/>
      <c r="AR37" s="232"/>
      <c r="AS37" s="232"/>
      <c r="AT37" s="233"/>
      <c r="AU37" s="62"/>
    </row>
    <row r="38" spans="1:47" ht="15.75" customHeight="1" thickBot="1" x14ac:dyDescent="0.3">
      <c r="A38" s="37"/>
      <c r="B38" s="261" t="s">
        <v>89</v>
      </c>
      <c r="C38" s="205"/>
      <c r="D38" s="288" t="s">
        <v>2</v>
      </c>
      <c r="E38" s="289"/>
      <c r="F38" s="288" t="s">
        <v>87</v>
      </c>
      <c r="G38" s="309"/>
      <c r="H38" s="309"/>
      <c r="I38" s="309"/>
      <c r="J38" s="309"/>
      <c r="K38" s="309"/>
      <c r="L38" s="309"/>
      <c r="M38" s="309"/>
      <c r="N38" s="289"/>
      <c r="O38" s="109">
        <v>0</v>
      </c>
      <c r="P38" s="110">
        <f>('Price Sheet'!N28)*ROUNDDOWN(O38,0)</f>
        <v>0</v>
      </c>
      <c r="Q38" s="39"/>
      <c r="R38" s="34"/>
      <c r="S38" s="222"/>
      <c r="T38" s="223"/>
      <c r="U38" s="223"/>
      <c r="V38" s="223"/>
      <c r="W38" s="223"/>
      <c r="X38" s="223"/>
      <c r="Y38" s="223"/>
      <c r="Z38" s="223"/>
      <c r="AA38" s="223"/>
      <c r="AB38" s="223"/>
      <c r="AC38" s="223"/>
      <c r="AD38" s="223"/>
      <c r="AE38" s="223"/>
      <c r="AF38" s="224"/>
      <c r="AG38" s="39"/>
      <c r="AH38" s="61"/>
      <c r="AI38" s="231"/>
      <c r="AJ38" s="232"/>
      <c r="AK38" s="232"/>
      <c r="AL38" s="232"/>
      <c r="AM38" s="232"/>
      <c r="AN38" s="232"/>
      <c r="AO38" s="232"/>
      <c r="AP38" s="232"/>
      <c r="AQ38" s="232"/>
      <c r="AR38" s="232"/>
      <c r="AS38" s="232"/>
      <c r="AT38" s="233"/>
      <c r="AU38" s="62"/>
    </row>
    <row r="39" spans="1:47" ht="15.75" customHeight="1" thickBot="1" x14ac:dyDescent="0.3">
      <c r="A39" s="37"/>
      <c r="B39" s="56"/>
      <c r="C39" s="56"/>
      <c r="D39" s="56"/>
      <c r="E39" s="56"/>
      <c r="F39" s="56"/>
      <c r="G39" s="56"/>
      <c r="H39" s="56"/>
      <c r="I39" s="56"/>
      <c r="J39" s="56"/>
      <c r="K39" s="56"/>
      <c r="L39" s="56"/>
      <c r="M39" s="305" t="s">
        <v>24</v>
      </c>
      <c r="N39" s="306"/>
      <c r="O39" s="307"/>
      <c r="P39" s="107">
        <f>(SUM(P17:P18)+SUM(P22:P24)+SUM(P26:P28)+SUM(P31:P38))</f>
        <v>2954.6400000000003</v>
      </c>
      <c r="Q39" s="39"/>
      <c r="R39" s="34"/>
      <c r="S39" s="222"/>
      <c r="T39" s="223"/>
      <c r="U39" s="223"/>
      <c r="V39" s="223"/>
      <c r="W39" s="223"/>
      <c r="X39" s="223"/>
      <c r="Y39" s="223"/>
      <c r="Z39" s="223"/>
      <c r="AA39" s="223"/>
      <c r="AB39" s="223"/>
      <c r="AC39" s="223"/>
      <c r="AD39" s="223"/>
      <c r="AE39" s="223"/>
      <c r="AF39" s="224"/>
      <c r="AG39" s="39"/>
      <c r="AH39" s="61"/>
      <c r="AI39" s="231"/>
      <c r="AJ39" s="232"/>
      <c r="AK39" s="232"/>
      <c r="AL39" s="232"/>
      <c r="AM39" s="232"/>
      <c r="AN39" s="232"/>
      <c r="AO39" s="232"/>
      <c r="AP39" s="232"/>
      <c r="AQ39" s="232"/>
      <c r="AR39" s="232"/>
      <c r="AS39" s="232"/>
      <c r="AT39" s="233"/>
      <c r="AU39" s="62"/>
    </row>
    <row r="40" spans="1:47" ht="15" customHeight="1" x14ac:dyDescent="0.25">
      <c r="A40" s="37"/>
      <c r="B40" s="75" t="s">
        <v>37</v>
      </c>
      <c r="C40" s="75"/>
      <c r="D40" s="75"/>
      <c r="E40" s="75"/>
      <c r="F40" s="75"/>
      <c r="G40" s="75"/>
      <c r="H40" s="75"/>
      <c r="I40" s="75"/>
      <c r="J40" s="75"/>
      <c r="K40" s="75"/>
      <c r="L40" s="75"/>
      <c r="M40" s="75"/>
      <c r="N40" s="75"/>
      <c r="O40" s="75"/>
      <c r="P40" s="75"/>
      <c r="Q40" s="39"/>
      <c r="R40" s="34"/>
      <c r="S40" s="222"/>
      <c r="T40" s="223"/>
      <c r="U40" s="223"/>
      <c r="V40" s="223"/>
      <c r="W40" s="223"/>
      <c r="X40" s="223"/>
      <c r="Y40" s="223"/>
      <c r="Z40" s="223"/>
      <c r="AA40" s="223"/>
      <c r="AB40" s="223"/>
      <c r="AC40" s="223"/>
      <c r="AD40" s="223"/>
      <c r="AE40" s="223"/>
      <c r="AF40" s="224"/>
      <c r="AG40" s="39"/>
      <c r="AH40" s="61"/>
      <c r="AI40" s="231"/>
      <c r="AJ40" s="232"/>
      <c r="AK40" s="232"/>
      <c r="AL40" s="232"/>
      <c r="AM40" s="232"/>
      <c r="AN40" s="232"/>
      <c r="AO40" s="232"/>
      <c r="AP40" s="232"/>
      <c r="AQ40" s="232"/>
      <c r="AR40" s="232"/>
      <c r="AS40" s="232"/>
      <c r="AT40" s="233"/>
      <c r="AU40" s="62"/>
    </row>
    <row r="41" spans="1:47" ht="13.5" customHeight="1" x14ac:dyDescent="0.25">
      <c r="A41" s="37"/>
      <c r="B41" s="73"/>
      <c r="C41" s="73"/>
      <c r="D41" s="73"/>
      <c r="E41" s="73"/>
      <c r="F41" s="73"/>
      <c r="G41" s="73"/>
      <c r="H41" s="73"/>
      <c r="I41" s="73"/>
      <c r="J41" s="73"/>
      <c r="K41" s="73"/>
      <c r="L41" s="73"/>
      <c r="M41" s="73"/>
      <c r="N41" s="73"/>
      <c r="O41" s="73"/>
      <c r="P41" s="73"/>
      <c r="Q41" s="39"/>
      <c r="R41" s="34"/>
      <c r="S41" s="222"/>
      <c r="T41" s="223"/>
      <c r="U41" s="223"/>
      <c r="V41" s="223"/>
      <c r="W41" s="223"/>
      <c r="X41" s="223"/>
      <c r="Y41" s="223"/>
      <c r="Z41" s="223"/>
      <c r="AA41" s="223"/>
      <c r="AB41" s="223"/>
      <c r="AC41" s="223"/>
      <c r="AD41" s="223"/>
      <c r="AE41" s="223"/>
      <c r="AF41" s="224"/>
      <c r="AG41" s="39"/>
      <c r="AH41" s="61"/>
      <c r="AI41" s="231"/>
      <c r="AJ41" s="232"/>
      <c r="AK41" s="232"/>
      <c r="AL41" s="232"/>
      <c r="AM41" s="232"/>
      <c r="AN41" s="232"/>
      <c r="AO41" s="232"/>
      <c r="AP41" s="232"/>
      <c r="AQ41" s="232"/>
      <c r="AR41" s="232"/>
      <c r="AS41" s="232"/>
      <c r="AT41" s="233"/>
      <c r="AU41" s="62"/>
    </row>
    <row r="42" spans="1:47" ht="16.5" thickBot="1" x14ac:dyDescent="0.3">
      <c r="A42" s="37"/>
      <c r="B42" s="252" t="s">
        <v>0</v>
      </c>
      <c r="C42" s="252"/>
      <c r="D42" s="252" t="s">
        <v>1</v>
      </c>
      <c r="E42" s="252"/>
      <c r="F42" s="252" t="s">
        <v>55</v>
      </c>
      <c r="G42" s="252"/>
      <c r="H42" s="252"/>
      <c r="I42" s="252"/>
      <c r="J42" s="252"/>
      <c r="K42" s="252"/>
      <c r="L42" s="252"/>
      <c r="M42" s="252"/>
      <c r="N42" s="252"/>
      <c r="O42" s="74" t="s">
        <v>22</v>
      </c>
      <c r="P42" s="74" t="s">
        <v>44</v>
      </c>
      <c r="Q42" s="39"/>
      <c r="R42" s="34"/>
      <c r="S42" s="222"/>
      <c r="T42" s="223"/>
      <c r="U42" s="223"/>
      <c r="V42" s="223"/>
      <c r="W42" s="223"/>
      <c r="X42" s="223"/>
      <c r="Y42" s="223"/>
      <c r="Z42" s="223"/>
      <c r="AA42" s="223"/>
      <c r="AB42" s="223"/>
      <c r="AC42" s="223"/>
      <c r="AD42" s="223"/>
      <c r="AE42" s="223"/>
      <c r="AF42" s="224"/>
      <c r="AG42" s="39"/>
      <c r="AH42" s="61"/>
      <c r="AI42" s="234"/>
      <c r="AJ42" s="235"/>
      <c r="AK42" s="235"/>
      <c r="AL42" s="235"/>
      <c r="AM42" s="235"/>
      <c r="AN42" s="235"/>
      <c r="AO42" s="235"/>
      <c r="AP42" s="235"/>
      <c r="AQ42" s="235"/>
      <c r="AR42" s="235"/>
      <c r="AS42" s="235"/>
      <c r="AT42" s="236"/>
      <c r="AU42" s="62"/>
    </row>
    <row r="43" spans="1:47" x14ac:dyDescent="0.25">
      <c r="A43" s="37"/>
      <c r="B43" s="253" t="s">
        <v>109</v>
      </c>
      <c r="C43" s="254"/>
      <c r="D43" s="283" t="s">
        <v>45</v>
      </c>
      <c r="E43" s="251"/>
      <c r="F43" s="249" t="s">
        <v>126</v>
      </c>
      <c r="G43" s="250"/>
      <c r="H43" s="250"/>
      <c r="I43" s="250"/>
      <c r="J43" s="250"/>
      <c r="K43" s="250"/>
      <c r="L43" s="250"/>
      <c r="M43" s="250"/>
      <c r="N43" s="251"/>
      <c r="O43" s="129">
        <v>10</v>
      </c>
      <c r="P43" s="126">
        <v>349.9</v>
      </c>
      <c r="Q43" s="39"/>
      <c r="R43" s="34"/>
      <c r="S43" s="222"/>
      <c r="T43" s="223"/>
      <c r="U43" s="223"/>
      <c r="V43" s="223"/>
      <c r="W43" s="223"/>
      <c r="X43" s="223"/>
      <c r="Y43" s="223"/>
      <c r="Z43" s="223"/>
      <c r="AA43" s="223"/>
      <c r="AB43" s="223"/>
      <c r="AC43" s="223"/>
      <c r="AD43" s="223"/>
      <c r="AE43" s="223"/>
      <c r="AF43" s="224"/>
      <c r="AG43" s="39"/>
      <c r="AH43" s="61"/>
      <c r="AI43" s="56"/>
      <c r="AJ43" s="56"/>
      <c r="AK43" s="56"/>
      <c r="AL43" s="56"/>
      <c r="AM43" s="56"/>
      <c r="AN43" s="56"/>
      <c r="AO43" s="56"/>
      <c r="AP43" s="56"/>
      <c r="AQ43" s="56"/>
      <c r="AR43" s="56"/>
      <c r="AS43" s="56"/>
      <c r="AT43" s="56"/>
      <c r="AU43" s="62"/>
    </row>
    <row r="44" spans="1:47" ht="15.75" customHeight="1" x14ac:dyDescent="0.25">
      <c r="A44" s="37"/>
      <c r="B44" s="208" t="s">
        <v>118</v>
      </c>
      <c r="C44" s="209"/>
      <c r="D44" s="255" t="s">
        <v>119</v>
      </c>
      <c r="E44" s="256"/>
      <c r="F44" s="257" t="s">
        <v>120</v>
      </c>
      <c r="G44" s="258"/>
      <c r="H44" s="258"/>
      <c r="I44" s="258"/>
      <c r="J44" s="258"/>
      <c r="K44" s="258"/>
      <c r="L44" s="258"/>
      <c r="M44" s="258"/>
      <c r="N44" s="259"/>
      <c r="O44" s="127">
        <v>10</v>
      </c>
      <c r="P44" s="128">
        <v>3499.5</v>
      </c>
      <c r="Q44" s="39"/>
      <c r="R44" s="34"/>
      <c r="S44" s="222"/>
      <c r="T44" s="223"/>
      <c r="U44" s="223"/>
      <c r="V44" s="223"/>
      <c r="W44" s="223"/>
      <c r="X44" s="223"/>
      <c r="Y44" s="223"/>
      <c r="Z44" s="223"/>
      <c r="AA44" s="223"/>
      <c r="AB44" s="223"/>
      <c r="AC44" s="223"/>
      <c r="AD44" s="223"/>
      <c r="AE44" s="223"/>
      <c r="AF44" s="224"/>
      <c r="AG44" s="39"/>
      <c r="AH44" s="61"/>
      <c r="AI44" s="56"/>
      <c r="AJ44" s="56"/>
      <c r="AK44" s="56"/>
      <c r="AL44" s="56"/>
      <c r="AM44" s="56"/>
      <c r="AN44" s="56"/>
      <c r="AO44" s="56"/>
      <c r="AP44" s="56"/>
      <c r="AQ44" s="56"/>
      <c r="AR44" s="56"/>
      <c r="AS44" s="56"/>
      <c r="AT44" s="56"/>
      <c r="AU44" s="62"/>
    </row>
    <row r="45" spans="1:47" x14ac:dyDescent="0.25">
      <c r="A45" s="37"/>
      <c r="B45" s="208" t="s">
        <v>111</v>
      </c>
      <c r="C45" s="209"/>
      <c r="D45" s="255" t="s">
        <v>45</v>
      </c>
      <c r="E45" s="256"/>
      <c r="F45" s="257" t="s">
        <v>110</v>
      </c>
      <c r="G45" s="258"/>
      <c r="H45" s="258"/>
      <c r="I45" s="258"/>
      <c r="J45" s="258"/>
      <c r="K45" s="258"/>
      <c r="L45" s="258"/>
      <c r="M45" s="258"/>
      <c r="N45" s="259"/>
      <c r="O45" s="127">
        <v>10</v>
      </c>
      <c r="P45" s="128">
        <v>273</v>
      </c>
      <c r="Q45" s="39"/>
      <c r="R45" s="34"/>
      <c r="S45" s="222"/>
      <c r="T45" s="223"/>
      <c r="U45" s="223"/>
      <c r="V45" s="223"/>
      <c r="W45" s="223"/>
      <c r="X45" s="223"/>
      <c r="Y45" s="223"/>
      <c r="Z45" s="223"/>
      <c r="AA45" s="223"/>
      <c r="AB45" s="223"/>
      <c r="AC45" s="223"/>
      <c r="AD45" s="223"/>
      <c r="AE45" s="223"/>
      <c r="AF45" s="224"/>
      <c r="AG45" s="39"/>
      <c r="AH45" s="61"/>
      <c r="AI45" s="56"/>
      <c r="AJ45" s="56"/>
      <c r="AK45" s="56"/>
      <c r="AL45" s="56"/>
      <c r="AM45" s="56"/>
      <c r="AN45" s="56"/>
      <c r="AO45" s="56"/>
      <c r="AP45" s="56"/>
      <c r="AQ45" s="56"/>
      <c r="AR45" s="56"/>
      <c r="AS45" s="56"/>
      <c r="AT45" s="56"/>
      <c r="AU45" s="62"/>
    </row>
    <row r="46" spans="1:47" x14ac:dyDescent="0.25">
      <c r="A46" s="37"/>
      <c r="B46" s="238" t="s">
        <v>115</v>
      </c>
      <c r="C46" s="239"/>
      <c r="D46" s="244" t="s">
        <v>113</v>
      </c>
      <c r="E46" s="245"/>
      <c r="F46" s="241" t="s">
        <v>112</v>
      </c>
      <c r="G46" s="242"/>
      <c r="H46" s="242"/>
      <c r="I46" s="242"/>
      <c r="J46" s="242"/>
      <c r="K46" s="242"/>
      <c r="L46" s="242"/>
      <c r="M46" s="242"/>
      <c r="N46" s="243"/>
      <c r="O46" s="127">
        <v>10</v>
      </c>
      <c r="P46" s="128">
        <v>1790</v>
      </c>
      <c r="Q46" s="39"/>
      <c r="R46" s="34"/>
      <c r="S46" s="222"/>
      <c r="T46" s="223"/>
      <c r="U46" s="223"/>
      <c r="V46" s="223"/>
      <c r="W46" s="223"/>
      <c r="X46" s="223"/>
      <c r="Y46" s="223"/>
      <c r="Z46" s="223"/>
      <c r="AA46" s="223"/>
      <c r="AB46" s="223"/>
      <c r="AC46" s="223"/>
      <c r="AD46" s="223"/>
      <c r="AE46" s="223"/>
      <c r="AF46" s="224"/>
      <c r="AG46" s="39"/>
      <c r="AH46" s="61"/>
      <c r="AI46" s="56"/>
      <c r="AJ46" s="56"/>
      <c r="AK46" s="56"/>
      <c r="AL46" s="56"/>
      <c r="AM46" s="56"/>
      <c r="AN46" s="56"/>
      <c r="AO46" s="56"/>
      <c r="AP46" s="56"/>
      <c r="AQ46" s="56"/>
      <c r="AR46" s="56"/>
      <c r="AS46" s="56"/>
      <c r="AT46" s="56"/>
      <c r="AU46" s="62"/>
    </row>
    <row r="47" spans="1:47" ht="15.75" thickBot="1" x14ac:dyDescent="0.3">
      <c r="A47" s="37"/>
      <c r="B47" s="301" t="s">
        <v>123</v>
      </c>
      <c r="C47" s="302"/>
      <c r="D47" s="303" t="s">
        <v>45</v>
      </c>
      <c r="E47" s="304"/>
      <c r="F47" s="298" t="s">
        <v>114</v>
      </c>
      <c r="G47" s="299"/>
      <c r="H47" s="299"/>
      <c r="I47" s="299"/>
      <c r="J47" s="299"/>
      <c r="K47" s="299"/>
      <c r="L47" s="299"/>
      <c r="M47" s="299"/>
      <c r="N47" s="300"/>
      <c r="O47" s="124">
        <v>10</v>
      </c>
      <c r="P47" s="125">
        <v>2197</v>
      </c>
      <c r="Q47" s="39"/>
      <c r="R47" s="34"/>
      <c r="S47" s="222"/>
      <c r="T47" s="223"/>
      <c r="U47" s="223"/>
      <c r="V47" s="223"/>
      <c r="W47" s="223"/>
      <c r="X47" s="223"/>
      <c r="Y47" s="223"/>
      <c r="Z47" s="223"/>
      <c r="AA47" s="223"/>
      <c r="AB47" s="223"/>
      <c r="AC47" s="223"/>
      <c r="AD47" s="223"/>
      <c r="AE47" s="223"/>
      <c r="AF47" s="224"/>
      <c r="AG47" s="39"/>
      <c r="AH47" s="61"/>
      <c r="AI47" s="56"/>
      <c r="AJ47" s="56"/>
      <c r="AK47" s="56"/>
      <c r="AL47" s="56"/>
      <c r="AM47" s="56"/>
      <c r="AN47" s="56"/>
      <c r="AO47" s="56"/>
      <c r="AP47" s="56"/>
      <c r="AQ47" s="56"/>
      <c r="AR47" s="56"/>
      <c r="AS47" s="56"/>
      <c r="AT47" s="56"/>
      <c r="AU47" s="62"/>
    </row>
    <row r="48" spans="1:47" ht="15.75" thickBot="1" x14ac:dyDescent="0.3">
      <c r="A48" s="37"/>
      <c r="B48" s="34"/>
      <c r="C48" s="34"/>
      <c r="D48" s="34"/>
      <c r="E48" s="34"/>
      <c r="F48" s="34"/>
      <c r="G48" s="34"/>
      <c r="H48" s="34"/>
      <c r="I48" s="34"/>
      <c r="J48" s="34"/>
      <c r="K48" s="34"/>
      <c r="L48" s="34"/>
      <c r="M48" s="281" t="s">
        <v>24</v>
      </c>
      <c r="N48" s="296"/>
      <c r="O48" s="282"/>
      <c r="P48" s="29">
        <f>SUM(P43:P47)</f>
        <v>8109.4</v>
      </c>
      <c r="Q48" s="39"/>
      <c r="R48" s="34"/>
      <c r="S48" s="222"/>
      <c r="T48" s="223"/>
      <c r="U48" s="223"/>
      <c r="V48" s="223"/>
      <c r="W48" s="223"/>
      <c r="X48" s="223"/>
      <c r="Y48" s="223"/>
      <c r="Z48" s="223"/>
      <c r="AA48" s="223"/>
      <c r="AB48" s="223"/>
      <c r="AC48" s="223"/>
      <c r="AD48" s="223"/>
      <c r="AE48" s="223"/>
      <c r="AF48" s="224"/>
      <c r="AG48" s="39"/>
      <c r="AH48" s="61"/>
      <c r="AI48" s="56"/>
      <c r="AJ48" s="56"/>
      <c r="AK48" s="56"/>
      <c r="AL48" s="56"/>
      <c r="AM48" s="56"/>
      <c r="AN48" s="56"/>
      <c r="AO48" s="56"/>
      <c r="AP48" s="56"/>
      <c r="AQ48" s="56"/>
      <c r="AR48" s="56"/>
      <c r="AS48" s="56"/>
      <c r="AT48" s="56"/>
      <c r="AU48" s="62"/>
    </row>
    <row r="49" spans="1:47" ht="15.75" x14ac:dyDescent="0.25">
      <c r="A49" s="37"/>
      <c r="B49" s="34"/>
      <c r="C49" s="34"/>
      <c r="D49" s="34"/>
      <c r="E49" s="34"/>
      <c r="F49" s="34"/>
      <c r="G49" s="34"/>
      <c r="H49" s="34"/>
      <c r="I49" s="34"/>
      <c r="J49" s="34"/>
      <c r="K49" s="34"/>
      <c r="L49" s="34"/>
      <c r="M49" s="34"/>
      <c r="N49" s="34"/>
      <c r="O49" s="35"/>
      <c r="P49" s="36"/>
      <c r="Q49" s="39"/>
      <c r="R49" s="34"/>
      <c r="S49" s="222"/>
      <c r="T49" s="223"/>
      <c r="U49" s="223"/>
      <c r="V49" s="223"/>
      <c r="W49" s="223"/>
      <c r="X49" s="223"/>
      <c r="Y49" s="223"/>
      <c r="Z49" s="223"/>
      <c r="AA49" s="223"/>
      <c r="AB49" s="223"/>
      <c r="AC49" s="223"/>
      <c r="AD49" s="223"/>
      <c r="AE49" s="223"/>
      <c r="AF49" s="224"/>
      <c r="AG49" s="39"/>
      <c r="AH49" s="213" t="s">
        <v>77</v>
      </c>
      <c r="AI49" s="214"/>
      <c r="AJ49" s="214"/>
      <c r="AK49" s="214"/>
      <c r="AL49" s="214"/>
      <c r="AM49" s="214"/>
      <c r="AN49" s="214"/>
      <c r="AO49" s="214"/>
      <c r="AP49" s="214"/>
      <c r="AQ49" s="214"/>
      <c r="AR49" s="214"/>
      <c r="AS49" s="214"/>
      <c r="AT49" s="214"/>
      <c r="AU49" s="215"/>
    </row>
    <row r="50" spans="1:47" ht="15.75" x14ac:dyDescent="0.25">
      <c r="A50" s="37"/>
      <c r="B50" s="85" t="s">
        <v>35</v>
      </c>
      <c r="C50" s="56"/>
      <c r="D50" s="56"/>
      <c r="E50" s="56"/>
      <c r="F50" s="56"/>
      <c r="G50" s="56"/>
      <c r="H50" s="56"/>
      <c r="I50" s="56"/>
      <c r="J50" s="56"/>
      <c r="K50" s="56"/>
      <c r="L50" s="56"/>
      <c r="M50" s="56"/>
      <c r="N50" s="36"/>
      <c r="O50" s="36"/>
      <c r="P50" s="55"/>
      <c r="Q50" s="39"/>
      <c r="R50" s="34"/>
      <c r="S50" s="222"/>
      <c r="T50" s="223"/>
      <c r="U50" s="223"/>
      <c r="V50" s="223"/>
      <c r="W50" s="223"/>
      <c r="X50" s="223"/>
      <c r="Y50" s="223"/>
      <c r="Z50" s="223"/>
      <c r="AA50" s="223"/>
      <c r="AB50" s="223"/>
      <c r="AC50" s="223"/>
      <c r="AD50" s="223"/>
      <c r="AE50" s="223"/>
      <c r="AF50" s="224"/>
      <c r="AG50" s="39"/>
      <c r="AH50" s="213" t="s">
        <v>40</v>
      </c>
      <c r="AI50" s="214"/>
      <c r="AJ50" s="214"/>
      <c r="AK50" s="214"/>
      <c r="AL50" s="214"/>
      <c r="AM50" s="214"/>
      <c r="AN50" s="214"/>
      <c r="AO50" s="214"/>
      <c r="AP50" s="214"/>
      <c r="AQ50" s="214"/>
      <c r="AR50" s="214"/>
      <c r="AS50" s="214"/>
      <c r="AT50" s="214"/>
      <c r="AU50" s="215"/>
    </row>
    <row r="51" spans="1:47" ht="15.75" thickBot="1" x14ac:dyDescent="0.3">
      <c r="A51" s="37"/>
      <c r="B51" s="56"/>
      <c r="C51" s="56"/>
      <c r="D51" s="56"/>
      <c r="E51" s="56"/>
      <c r="F51" s="56"/>
      <c r="G51" s="56"/>
      <c r="H51" s="56"/>
      <c r="I51" s="56"/>
      <c r="J51" s="56"/>
      <c r="K51" s="56"/>
      <c r="L51" s="56"/>
      <c r="M51" s="56"/>
      <c r="N51" s="34"/>
      <c r="O51" s="35"/>
      <c r="P51" s="84"/>
      <c r="Q51" s="39"/>
      <c r="R51" s="34"/>
      <c r="S51" s="222"/>
      <c r="T51" s="223"/>
      <c r="U51" s="223"/>
      <c r="V51" s="223"/>
      <c r="W51" s="223"/>
      <c r="X51" s="223"/>
      <c r="Y51" s="223"/>
      <c r="Z51" s="223"/>
      <c r="AA51" s="223"/>
      <c r="AB51" s="223"/>
      <c r="AC51" s="223"/>
      <c r="AD51" s="223"/>
      <c r="AE51" s="223"/>
      <c r="AF51" s="224"/>
      <c r="AG51" s="39"/>
      <c r="AH51" s="61"/>
      <c r="AI51" s="56"/>
      <c r="AJ51" s="56"/>
      <c r="AK51" s="56"/>
      <c r="AL51" s="56"/>
      <c r="AM51" s="56"/>
      <c r="AN51" s="56"/>
      <c r="AO51" s="56"/>
      <c r="AP51" s="56"/>
      <c r="AQ51" s="56"/>
      <c r="AR51" s="56"/>
      <c r="AS51" s="56"/>
      <c r="AT51" s="56"/>
      <c r="AU51" s="62"/>
    </row>
    <row r="52" spans="1:47" ht="12.95" customHeight="1" x14ac:dyDescent="0.25">
      <c r="A52" s="37"/>
      <c r="B52" s="118" t="s">
        <v>30</v>
      </c>
      <c r="C52" s="119"/>
      <c r="D52" s="119"/>
      <c r="E52" s="133" t="s">
        <v>31</v>
      </c>
      <c r="F52" s="121"/>
      <c r="G52" s="119" t="s">
        <v>32</v>
      </c>
      <c r="H52" s="132"/>
      <c r="I52" s="119" t="s">
        <v>36</v>
      </c>
      <c r="J52" s="120"/>
      <c r="K52" s="120"/>
      <c r="L52" s="120"/>
      <c r="M52" s="119"/>
      <c r="N52" s="119"/>
      <c r="O52" s="119"/>
      <c r="P52" s="121"/>
      <c r="Q52" s="39"/>
      <c r="R52" s="34"/>
      <c r="S52" s="222"/>
      <c r="T52" s="223"/>
      <c r="U52" s="223"/>
      <c r="V52" s="223"/>
      <c r="W52" s="223"/>
      <c r="X52" s="223"/>
      <c r="Y52" s="223"/>
      <c r="Z52" s="223"/>
      <c r="AA52" s="223"/>
      <c r="AB52" s="223"/>
      <c r="AC52" s="223"/>
      <c r="AD52" s="223"/>
      <c r="AE52" s="223"/>
      <c r="AF52" s="224"/>
      <c r="AG52" s="39"/>
      <c r="AH52" s="216" t="s">
        <v>39</v>
      </c>
      <c r="AI52" s="217"/>
      <c r="AJ52" s="217"/>
      <c r="AK52" s="217"/>
      <c r="AL52" s="217"/>
      <c r="AM52" s="217"/>
      <c r="AN52" s="217"/>
      <c r="AO52" s="217"/>
      <c r="AP52" s="217"/>
      <c r="AQ52" s="217"/>
      <c r="AR52" s="217"/>
      <c r="AS52" s="217"/>
      <c r="AT52" s="217"/>
      <c r="AU52" s="218"/>
    </row>
    <row r="53" spans="1:47" ht="15.75" x14ac:dyDescent="0.25">
      <c r="A53" s="37"/>
      <c r="B53" s="208" t="s">
        <v>33</v>
      </c>
      <c r="C53" s="240"/>
      <c r="D53" s="240"/>
      <c r="E53" s="238">
        <v>5</v>
      </c>
      <c r="F53" s="239"/>
      <c r="G53" s="260" t="s">
        <v>122</v>
      </c>
      <c r="H53" s="239"/>
      <c r="I53" s="260"/>
      <c r="J53" s="260"/>
      <c r="K53" s="260"/>
      <c r="L53" s="260"/>
      <c r="M53" s="260"/>
      <c r="N53" s="260"/>
      <c r="O53" s="260"/>
      <c r="P53" s="239"/>
      <c r="Q53" s="39"/>
      <c r="R53" s="34"/>
      <c r="S53" s="222"/>
      <c r="T53" s="223"/>
      <c r="U53" s="223"/>
      <c r="V53" s="223"/>
      <c r="W53" s="223"/>
      <c r="X53" s="223"/>
      <c r="Y53" s="223"/>
      <c r="Z53" s="223"/>
      <c r="AA53" s="223"/>
      <c r="AB53" s="223"/>
      <c r="AC53" s="223"/>
      <c r="AD53" s="223"/>
      <c r="AE53" s="223"/>
      <c r="AF53" s="224"/>
      <c r="AG53" s="39"/>
      <c r="AH53" s="213" t="s">
        <v>41</v>
      </c>
      <c r="AI53" s="214"/>
      <c r="AJ53" s="214"/>
      <c r="AK53" s="214"/>
      <c r="AL53" s="214"/>
      <c r="AM53" s="214"/>
      <c r="AN53" s="214"/>
      <c r="AO53" s="214"/>
      <c r="AP53" s="214"/>
      <c r="AQ53" s="214"/>
      <c r="AR53" s="214"/>
      <c r="AS53" s="214"/>
      <c r="AT53" s="214"/>
      <c r="AU53" s="215"/>
    </row>
    <row r="54" spans="1:47" x14ac:dyDescent="0.25">
      <c r="A54" s="37"/>
      <c r="B54" s="206" t="s">
        <v>34</v>
      </c>
      <c r="C54" s="185"/>
      <c r="D54" s="185"/>
      <c r="E54" s="238">
        <v>5</v>
      </c>
      <c r="F54" s="239"/>
      <c r="G54" s="196" t="s">
        <v>122</v>
      </c>
      <c r="H54" s="197"/>
      <c r="I54" s="196"/>
      <c r="J54" s="196"/>
      <c r="K54" s="196"/>
      <c r="L54" s="196"/>
      <c r="M54" s="196"/>
      <c r="N54" s="196"/>
      <c r="O54" s="196"/>
      <c r="P54" s="197"/>
      <c r="Q54" s="39"/>
      <c r="R54" s="34"/>
      <c r="S54" s="222"/>
      <c r="T54" s="223"/>
      <c r="U54" s="223"/>
      <c r="V54" s="223"/>
      <c r="W54" s="223"/>
      <c r="X54" s="223"/>
      <c r="Y54" s="223"/>
      <c r="Z54" s="223"/>
      <c r="AA54" s="223"/>
      <c r="AB54" s="223"/>
      <c r="AC54" s="223"/>
      <c r="AD54" s="223"/>
      <c r="AE54" s="223"/>
      <c r="AF54" s="224"/>
      <c r="AG54" s="39"/>
      <c r="AH54" s="61"/>
      <c r="AI54" s="56"/>
      <c r="AJ54" s="56"/>
      <c r="AK54" s="56"/>
      <c r="AL54" s="56"/>
      <c r="AM54" s="56"/>
      <c r="AN54" s="56"/>
      <c r="AO54" s="56"/>
      <c r="AP54" s="56"/>
      <c r="AQ54" s="56"/>
      <c r="AR54" s="56"/>
      <c r="AS54" s="56"/>
      <c r="AT54" s="56"/>
      <c r="AU54" s="62"/>
    </row>
    <row r="55" spans="1:47" x14ac:dyDescent="0.25">
      <c r="A55" s="37"/>
      <c r="B55" s="206" t="s">
        <v>5</v>
      </c>
      <c r="C55" s="185"/>
      <c r="D55" s="185"/>
      <c r="E55" s="207">
        <v>0</v>
      </c>
      <c r="F55" s="197"/>
      <c r="G55" s="196"/>
      <c r="H55" s="197"/>
      <c r="I55" s="196"/>
      <c r="J55" s="196"/>
      <c r="K55" s="196"/>
      <c r="L55" s="196"/>
      <c r="M55" s="196"/>
      <c r="N55" s="196"/>
      <c r="O55" s="196"/>
      <c r="P55" s="197"/>
      <c r="Q55" s="39"/>
      <c r="R55" s="34"/>
      <c r="S55" s="222"/>
      <c r="T55" s="223"/>
      <c r="U55" s="223"/>
      <c r="V55" s="223"/>
      <c r="W55" s="223"/>
      <c r="X55" s="223"/>
      <c r="Y55" s="223"/>
      <c r="Z55" s="223"/>
      <c r="AA55" s="223"/>
      <c r="AB55" s="223"/>
      <c r="AC55" s="223"/>
      <c r="AD55" s="223"/>
      <c r="AE55" s="223"/>
      <c r="AF55" s="224"/>
      <c r="AG55" s="39"/>
      <c r="AH55" s="61"/>
      <c r="AI55" s="56"/>
      <c r="AJ55" s="56"/>
      <c r="AK55" s="56"/>
      <c r="AL55" s="56"/>
      <c r="AM55" s="56"/>
      <c r="AN55" s="56"/>
      <c r="AO55" s="56"/>
      <c r="AP55" s="56"/>
      <c r="AQ55" s="56"/>
      <c r="AR55" s="56"/>
      <c r="AS55" s="56"/>
      <c r="AT55" s="56"/>
      <c r="AU55" s="62"/>
    </row>
    <row r="56" spans="1:47" x14ac:dyDescent="0.25">
      <c r="A56" s="37"/>
      <c r="B56" s="206" t="s">
        <v>85</v>
      </c>
      <c r="C56" s="185"/>
      <c r="D56" s="185"/>
      <c r="E56" s="207">
        <v>0</v>
      </c>
      <c r="F56" s="197"/>
      <c r="G56" s="196"/>
      <c r="H56" s="197"/>
      <c r="I56" s="196"/>
      <c r="J56" s="196"/>
      <c r="K56" s="196"/>
      <c r="L56" s="196"/>
      <c r="M56" s="196"/>
      <c r="N56" s="196"/>
      <c r="O56" s="196"/>
      <c r="P56" s="197"/>
      <c r="Q56" s="39"/>
      <c r="R56" s="34"/>
      <c r="S56" s="222"/>
      <c r="T56" s="223"/>
      <c r="U56" s="223"/>
      <c r="V56" s="223"/>
      <c r="W56" s="223"/>
      <c r="X56" s="223"/>
      <c r="Y56" s="223"/>
      <c r="Z56" s="223"/>
      <c r="AA56" s="223"/>
      <c r="AB56" s="223"/>
      <c r="AC56" s="223"/>
      <c r="AD56" s="223"/>
      <c r="AE56" s="223"/>
      <c r="AF56" s="224"/>
      <c r="AG56" s="39"/>
      <c r="AH56" s="61"/>
      <c r="AI56" s="56"/>
      <c r="AJ56" s="56"/>
      <c r="AK56" s="56"/>
      <c r="AL56" s="56"/>
      <c r="AM56" s="56"/>
      <c r="AN56" s="56"/>
      <c r="AO56" s="56"/>
      <c r="AP56" s="56"/>
      <c r="AQ56" s="56"/>
      <c r="AR56" s="56"/>
      <c r="AS56" s="56"/>
      <c r="AT56" s="56"/>
      <c r="AU56" s="62"/>
    </row>
    <row r="57" spans="1:47" x14ac:dyDescent="0.25">
      <c r="A57" s="37"/>
      <c r="B57" s="206" t="s">
        <v>54</v>
      </c>
      <c r="C57" s="185"/>
      <c r="D57" s="185"/>
      <c r="E57" s="207">
        <v>15</v>
      </c>
      <c r="F57" s="197"/>
      <c r="G57" s="196" t="s">
        <v>98</v>
      </c>
      <c r="H57" s="197"/>
      <c r="I57" s="196" t="s">
        <v>108</v>
      </c>
      <c r="J57" s="196"/>
      <c r="K57" s="196"/>
      <c r="L57" s="196"/>
      <c r="M57" s="196"/>
      <c r="N57" s="196"/>
      <c r="O57" s="196"/>
      <c r="P57" s="197"/>
      <c r="Q57" s="39"/>
      <c r="R57" s="34"/>
      <c r="S57" s="222"/>
      <c r="T57" s="223"/>
      <c r="U57" s="223"/>
      <c r="V57" s="223"/>
      <c r="W57" s="223"/>
      <c r="X57" s="223"/>
      <c r="Y57" s="223"/>
      <c r="Z57" s="223"/>
      <c r="AA57" s="223"/>
      <c r="AB57" s="223"/>
      <c r="AC57" s="223"/>
      <c r="AD57" s="223"/>
      <c r="AE57" s="223"/>
      <c r="AF57" s="224"/>
      <c r="AG57" s="39"/>
      <c r="AH57" s="61"/>
      <c r="AI57" s="56"/>
      <c r="AJ57" s="56"/>
      <c r="AK57" s="56"/>
      <c r="AL57" s="56"/>
      <c r="AM57" s="56"/>
      <c r="AN57" s="56"/>
      <c r="AO57" s="56"/>
      <c r="AP57" s="56"/>
      <c r="AQ57" s="56"/>
      <c r="AR57" s="56"/>
      <c r="AS57" s="56"/>
      <c r="AT57" s="56"/>
      <c r="AU57" s="62"/>
    </row>
    <row r="58" spans="1:47" ht="15" customHeight="1" x14ac:dyDescent="0.25">
      <c r="A58" s="37"/>
      <c r="B58" s="206" t="s">
        <v>7</v>
      </c>
      <c r="C58" s="185"/>
      <c r="D58" s="185"/>
      <c r="E58" s="207">
        <v>0</v>
      </c>
      <c r="F58" s="197"/>
      <c r="G58" s="196"/>
      <c r="H58" s="197"/>
      <c r="I58" s="196"/>
      <c r="J58" s="196"/>
      <c r="K58" s="196"/>
      <c r="L58" s="196"/>
      <c r="M58" s="196"/>
      <c r="N58" s="196"/>
      <c r="O58" s="196"/>
      <c r="P58" s="197"/>
      <c r="Q58" s="39"/>
      <c r="R58" s="34"/>
      <c r="S58" s="222"/>
      <c r="T58" s="223"/>
      <c r="U58" s="223"/>
      <c r="V58" s="223"/>
      <c r="W58" s="223"/>
      <c r="X58" s="223"/>
      <c r="Y58" s="223"/>
      <c r="Z58" s="223"/>
      <c r="AA58" s="223"/>
      <c r="AB58" s="223"/>
      <c r="AC58" s="223"/>
      <c r="AD58" s="223"/>
      <c r="AE58" s="223"/>
      <c r="AF58" s="224"/>
      <c r="AG58" s="39"/>
      <c r="AH58" s="210" t="s">
        <v>78</v>
      </c>
      <c r="AI58" s="211"/>
      <c r="AJ58" s="211"/>
      <c r="AK58" s="211"/>
      <c r="AL58" s="211"/>
      <c r="AM58" s="211"/>
      <c r="AN58" s="211"/>
      <c r="AO58" s="211"/>
      <c r="AP58" s="211"/>
      <c r="AQ58" s="211"/>
      <c r="AR58" s="211"/>
      <c r="AS58" s="211"/>
      <c r="AT58" s="211"/>
      <c r="AU58" s="212"/>
    </row>
    <row r="59" spans="1:47" x14ac:dyDescent="0.25">
      <c r="A59" s="37"/>
      <c r="B59" s="206" t="s">
        <v>38</v>
      </c>
      <c r="C59" s="185"/>
      <c r="D59" s="185"/>
      <c r="E59" s="207">
        <v>0</v>
      </c>
      <c r="F59" s="197"/>
      <c r="G59" s="196"/>
      <c r="H59" s="197"/>
      <c r="I59" s="196"/>
      <c r="J59" s="196"/>
      <c r="K59" s="196"/>
      <c r="L59" s="196"/>
      <c r="M59" s="196"/>
      <c r="N59" s="196"/>
      <c r="O59" s="196"/>
      <c r="P59" s="197"/>
      <c r="Q59" s="39"/>
      <c r="R59" s="34"/>
      <c r="S59" s="222"/>
      <c r="T59" s="223"/>
      <c r="U59" s="223"/>
      <c r="V59" s="223"/>
      <c r="W59" s="223"/>
      <c r="X59" s="223"/>
      <c r="Y59" s="223"/>
      <c r="Z59" s="223"/>
      <c r="AA59" s="223"/>
      <c r="AB59" s="223"/>
      <c r="AC59" s="223"/>
      <c r="AD59" s="223"/>
      <c r="AE59" s="223"/>
      <c r="AF59" s="224"/>
      <c r="AG59" s="39"/>
      <c r="AH59" s="61"/>
      <c r="AI59" s="56"/>
      <c r="AJ59" s="56"/>
      <c r="AK59" s="56"/>
      <c r="AL59" s="56"/>
      <c r="AM59" s="56"/>
      <c r="AN59" s="56"/>
      <c r="AO59" s="56"/>
      <c r="AP59" s="56"/>
      <c r="AQ59" s="56"/>
      <c r="AR59" s="56"/>
      <c r="AS59" s="56"/>
      <c r="AT59" s="56"/>
      <c r="AU59" s="62"/>
    </row>
    <row r="60" spans="1:47" x14ac:dyDescent="0.25">
      <c r="A60" s="37"/>
      <c r="B60" s="237" t="s">
        <v>89</v>
      </c>
      <c r="C60" s="152"/>
      <c r="D60" s="152"/>
      <c r="E60" s="207">
        <v>0</v>
      </c>
      <c r="F60" s="197"/>
      <c r="G60" s="196"/>
      <c r="H60" s="197"/>
      <c r="I60" s="196"/>
      <c r="J60" s="196"/>
      <c r="K60" s="196"/>
      <c r="L60" s="196"/>
      <c r="M60" s="196"/>
      <c r="N60" s="196"/>
      <c r="O60" s="196"/>
      <c r="P60" s="197"/>
      <c r="Q60" s="39"/>
      <c r="R60" s="34"/>
      <c r="S60" s="222"/>
      <c r="T60" s="223"/>
      <c r="U60" s="223"/>
      <c r="V60" s="223"/>
      <c r="W60" s="223"/>
      <c r="X60" s="223"/>
      <c r="Y60" s="223"/>
      <c r="Z60" s="223"/>
      <c r="AA60" s="223"/>
      <c r="AB60" s="223"/>
      <c r="AC60" s="223"/>
      <c r="AD60" s="223"/>
      <c r="AE60" s="223"/>
      <c r="AF60" s="224"/>
      <c r="AG60" s="39"/>
      <c r="AH60" s="61"/>
      <c r="AI60" s="56"/>
      <c r="AJ60" s="56"/>
      <c r="AK60" s="56"/>
      <c r="AL60" s="56"/>
      <c r="AM60" s="56"/>
      <c r="AN60" s="56"/>
      <c r="AO60" s="56"/>
      <c r="AP60" s="56"/>
      <c r="AQ60" s="56"/>
      <c r="AR60" s="56"/>
      <c r="AS60" s="56"/>
      <c r="AT60" s="56"/>
      <c r="AU60" s="62"/>
    </row>
    <row r="61" spans="1:47" x14ac:dyDescent="0.25">
      <c r="A61" s="37"/>
      <c r="B61" s="206"/>
      <c r="C61" s="185"/>
      <c r="D61" s="185"/>
      <c r="E61" s="207"/>
      <c r="F61" s="197"/>
      <c r="G61" s="196"/>
      <c r="H61" s="197"/>
      <c r="I61" s="196"/>
      <c r="J61" s="196"/>
      <c r="K61" s="196"/>
      <c r="L61" s="196"/>
      <c r="M61" s="196"/>
      <c r="N61" s="196"/>
      <c r="O61" s="196"/>
      <c r="P61" s="197"/>
      <c r="Q61" s="39"/>
      <c r="R61" s="34"/>
      <c r="S61" s="222"/>
      <c r="T61" s="223"/>
      <c r="U61" s="223"/>
      <c r="V61" s="223"/>
      <c r="W61" s="223"/>
      <c r="X61" s="223"/>
      <c r="Y61" s="223"/>
      <c r="Z61" s="223"/>
      <c r="AA61" s="223"/>
      <c r="AB61" s="223"/>
      <c r="AC61" s="223"/>
      <c r="AD61" s="223"/>
      <c r="AE61" s="223"/>
      <c r="AF61" s="224"/>
      <c r="AG61" s="39"/>
      <c r="AH61" s="61"/>
      <c r="AI61" s="56"/>
      <c r="AJ61" s="56"/>
      <c r="AK61" s="56"/>
      <c r="AL61" s="56"/>
      <c r="AM61" s="56"/>
      <c r="AN61" s="56"/>
      <c r="AO61" s="56"/>
      <c r="AP61" s="56"/>
      <c r="AQ61" s="56"/>
      <c r="AR61" s="56"/>
      <c r="AS61" s="56"/>
      <c r="AT61" s="56"/>
      <c r="AU61" s="62"/>
    </row>
    <row r="62" spans="1:47" x14ac:dyDescent="0.25">
      <c r="A62" s="37"/>
      <c r="B62" s="206"/>
      <c r="C62" s="185"/>
      <c r="D62" s="185"/>
      <c r="E62" s="207"/>
      <c r="F62" s="197"/>
      <c r="G62" s="196"/>
      <c r="H62" s="197"/>
      <c r="I62" s="196"/>
      <c r="J62" s="196"/>
      <c r="K62" s="196"/>
      <c r="L62" s="196"/>
      <c r="M62" s="196"/>
      <c r="N62" s="196"/>
      <c r="O62" s="196"/>
      <c r="P62" s="197"/>
      <c r="Q62" s="39"/>
      <c r="R62" s="34"/>
      <c r="S62" s="222"/>
      <c r="T62" s="223"/>
      <c r="U62" s="223"/>
      <c r="V62" s="223"/>
      <c r="W62" s="223"/>
      <c r="X62" s="223"/>
      <c r="Y62" s="223"/>
      <c r="Z62" s="223"/>
      <c r="AA62" s="223"/>
      <c r="AB62" s="223"/>
      <c r="AC62" s="223"/>
      <c r="AD62" s="223"/>
      <c r="AE62" s="223"/>
      <c r="AF62" s="224"/>
      <c r="AG62" s="39"/>
      <c r="AH62" s="61"/>
      <c r="AI62" s="56"/>
      <c r="AJ62" s="56"/>
      <c r="AK62" s="56"/>
      <c r="AL62" s="56"/>
      <c r="AM62" s="56"/>
      <c r="AN62" s="56"/>
      <c r="AO62" s="56"/>
      <c r="AP62" s="56"/>
      <c r="AQ62" s="56"/>
      <c r="AR62" s="56"/>
      <c r="AS62" s="56"/>
      <c r="AT62" s="56"/>
      <c r="AU62" s="62"/>
    </row>
    <row r="63" spans="1:47" ht="15.75" customHeight="1" thickBot="1" x14ac:dyDescent="0.3">
      <c r="A63" s="37"/>
      <c r="B63" s="122" t="s">
        <v>90</v>
      </c>
      <c r="C63" s="123"/>
      <c r="D63" s="123"/>
      <c r="E63" s="130"/>
      <c r="F63" s="131"/>
      <c r="G63" s="204"/>
      <c r="H63" s="205"/>
      <c r="I63" s="204"/>
      <c r="J63" s="204"/>
      <c r="K63" s="204"/>
      <c r="L63" s="204"/>
      <c r="M63" s="204"/>
      <c r="N63" s="204"/>
      <c r="O63" s="204"/>
      <c r="P63" s="205"/>
      <c r="Q63" s="39"/>
      <c r="R63" s="34"/>
      <c r="S63" s="222"/>
      <c r="T63" s="223"/>
      <c r="U63" s="223"/>
      <c r="V63" s="223"/>
      <c r="W63" s="223"/>
      <c r="X63" s="223"/>
      <c r="Y63" s="223"/>
      <c r="Z63" s="223"/>
      <c r="AA63" s="223"/>
      <c r="AB63" s="223"/>
      <c r="AC63" s="223"/>
      <c r="AD63" s="223"/>
      <c r="AE63" s="223"/>
      <c r="AF63" s="224"/>
      <c r="AG63" s="39"/>
      <c r="AH63" s="61"/>
      <c r="AI63" s="56"/>
      <c r="AJ63" s="56"/>
      <c r="AK63" s="56"/>
      <c r="AL63" s="56"/>
      <c r="AM63" s="56"/>
      <c r="AN63" s="56"/>
      <c r="AO63" s="56"/>
      <c r="AP63" s="56"/>
      <c r="AQ63" s="56"/>
      <c r="AR63" s="56"/>
      <c r="AS63" s="56"/>
      <c r="AT63" s="56"/>
      <c r="AU63" s="62"/>
    </row>
    <row r="64" spans="1:47" ht="9" customHeight="1" x14ac:dyDescent="0.25">
      <c r="A64" s="61"/>
      <c r="B64" s="56"/>
      <c r="C64" s="83"/>
      <c r="D64" s="91"/>
      <c r="E64" s="56"/>
      <c r="F64" s="56"/>
      <c r="G64" s="56"/>
      <c r="H64" s="56"/>
      <c r="I64" s="56"/>
      <c r="J64" s="56"/>
      <c r="K64" s="56"/>
      <c r="L64" s="56"/>
      <c r="M64" s="56"/>
      <c r="N64" s="56"/>
      <c r="O64" s="56"/>
      <c r="P64" s="56"/>
      <c r="Q64" s="39"/>
      <c r="R64" s="34"/>
      <c r="S64" s="225"/>
      <c r="T64" s="226"/>
      <c r="U64" s="226"/>
      <c r="V64" s="226"/>
      <c r="W64" s="226"/>
      <c r="X64" s="226"/>
      <c r="Y64" s="226"/>
      <c r="Z64" s="226"/>
      <c r="AA64" s="226"/>
      <c r="AB64" s="226"/>
      <c r="AC64" s="226"/>
      <c r="AD64" s="226"/>
      <c r="AE64" s="226"/>
      <c r="AF64" s="227"/>
      <c r="AG64" s="39"/>
      <c r="AH64" s="61"/>
      <c r="AI64" s="56"/>
      <c r="AJ64" s="56"/>
      <c r="AK64" s="56"/>
      <c r="AL64" s="56"/>
      <c r="AM64" s="56"/>
      <c r="AN64" s="56"/>
      <c r="AO64" s="56"/>
      <c r="AP64" s="56"/>
      <c r="AQ64" s="56"/>
      <c r="AR64" s="56"/>
      <c r="AS64" s="56"/>
      <c r="AT64" s="56"/>
      <c r="AU64" s="62"/>
    </row>
    <row r="65" spans="1:47" hidden="1" x14ac:dyDescent="0.25">
      <c r="A65" s="61"/>
      <c r="B65" s="56"/>
      <c r="C65" s="83"/>
      <c r="D65" s="91"/>
      <c r="E65" s="56"/>
      <c r="F65" s="56"/>
      <c r="G65" s="56"/>
      <c r="H65" s="56"/>
      <c r="I65" s="56"/>
      <c r="J65" s="56"/>
      <c r="K65" s="56"/>
      <c r="L65" s="56"/>
      <c r="M65" s="56"/>
      <c r="N65" s="56"/>
      <c r="O65" s="56"/>
      <c r="P65" s="56"/>
      <c r="Q65" s="39"/>
      <c r="R65" s="34"/>
      <c r="S65" s="34"/>
      <c r="T65" s="34"/>
      <c r="U65" s="34"/>
      <c r="V65" s="34"/>
      <c r="W65" s="34"/>
      <c r="X65" s="34"/>
      <c r="Y65" s="34"/>
      <c r="Z65" s="34"/>
      <c r="AA65" s="34"/>
      <c r="AB65" s="34"/>
      <c r="AC65" s="34"/>
      <c r="AD65" s="34"/>
      <c r="AE65" s="34"/>
      <c r="AF65" s="34"/>
      <c r="AG65" s="39"/>
      <c r="AH65" s="61"/>
      <c r="AI65" s="56"/>
      <c r="AJ65" s="56"/>
      <c r="AK65" s="56"/>
      <c r="AL65" s="56"/>
      <c r="AM65" s="56"/>
      <c r="AN65" s="56"/>
      <c r="AO65" s="56"/>
      <c r="AP65" s="56"/>
      <c r="AQ65" s="56"/>
      <c r="AR65" s="56"/>
      <c r="AS65" s="56"/>
      <c r="AT65" s="56"/>
      <c r="AU65" s="62"/>
    </row>
    <row r="66" spans="1:47" ht="5.45" hidden="1" customHeight="1" x14ac:dyDescent="0.25">
      <c r="A66" s="61"/>
      <c r="B66" s="56"/>
      <c r="C66" s="56"/>
      <c r="D66" s="91"/>
      <c r="E66" s="56"/>
      <c r="F66" s="56"/>
      <c r="G66" s="56"/>
      <c r="H66" s="56"/>
      <c r="I66" s="56"/>
      <c r="J66" s="56"/>
      <c r="K66" s="56"/>
      <c r="L66" s="56"/>
      <c r="M66" s="56"/>
      <c r="N66" s="56"/>
      <c r="O66" s="56"/>
      <c r="P66" s="56"/>
      <c r="Q66" s="87"/>
      <c r="R66" s="56"/>
      <c r="S66" s="83"/>
      <c r="T66" s="88"/>
      <c r="U66" s="56"/>
      <c r="V66" s="56"/>
      <c r="W66" s="56"/>
      <c r="X66" s="56"/>
      <c r="Y66" s="56"/>
      <c r="Z66" s="56"/>
      <c r="AA66" s="56"/>
      <c r="AB66" s="56"/>
      <c r="AC66" s="56"/>
      <c r="AD66" s="56"/>
      <c r="AE66" s="56"/>
      <c r="AF66" s="56"/>
      <c r="AG66" s="62"/>
      <c r="AH66" s="61"/>
      <c r="AI66" s="56"/>
      <c r="AJ66" s="56"/>
      <c r="AK66" s="56"/>
      <c r="AL66" s="56"/>
      <c r="AM66" s="56"/>
      <c r="AN66" s="56"/>
      <c r="AO66" s="56"/>
      <c r="AP66" s="56"/>
      <c r="AQ66" s="56"/>
      <c r="AR66" s="56"/>
      <c r="AS66" s="56"/>
      <c r="AT66" s="56"/>
      <c r="AU66" s="62"/>
    </row>
    <row r="67" spans="1:47" ht="16.5" thickBot="1" x14ac:dyDescent="0.3">
      <c r="A67" s="65"/>
      <c r="B67" s="95" t="s">
        <v>28</v>
      </c>
      <c r="C67" s="66"/>
      <c r="D67" s="66"/>
      <c r="E67" s="66"/>
      <c r="F67" s="66"/>
      <c r="G67" s="66"/>
      <c r="H67" s="66"/>
      <c r="I67" s="66"/>
      <c r="J67" s="66"/>
      <c r="K67" s="66"/>
      <c r="L67" s="66"/>
      <c r="M67" s="66"/>
      <c r="N67" s="66"/>
      <c r="O67" s="86"/>
      <c r="P67" s="82"/>
      <c r="Q67" s="67"/>
      <c r="R67" s="66"/>
      <c r="S67" s="66"/>
      <c r="T67" s="66"/>
      <c r="U67" s="66"/>
      <c r="V67" s="66"/>
      <c r="W67" s="66"/>
      <c r="X67" s="66"/>
      <c r="Y67" s="66"/>
      <c r="Z67" s="66"/>
      <c r="AA67" s="66"/>
      <c r="AB67" s="66"/>
      <c r="AC67" s="66"/>
      <c r="AD67" s="66"/>
      <c r="AE67" s="66"/>
      <c r="AF67" s="66"/>
      <c r="AG67" s="67"/>
      <c r="AH67" s="65"/>
      <c r="AI67" s="66"/>
      <c r="AJ67" s="66"/>
      <c r="AK67" s="66"/>
      <c r="AL67" s="66"/>
      <c r="AM67" s="66"/>
      <c r="AN67" s="66"/>
      <c r="AO67" s="66"/>
      <c r="AP67" s="66"/>
      <c r="AQ67" s="66"/>
      <c r="AR67" s="66"/>
      <c r="AS67" s="66"/>
      <c r="AT67" s="66"/>
      <c r="AU67" s="67"/>
    </row>
  </sheetData>
  <protectedRanges>
    <protectedRange sqref="B11:E11 S13:V13" name="Range19"/>
    <protectedRange sqref="B9:D9 S11:U11" name="Range16"/>
    <protectedRange sqref="G5:O5 X7:AE7 G3:O3" name="Range14"/>
    <protectedRange sqref="X5:AE5" name="Range12"/>
    <protectedRange sqref="C44:P47 T61:AF63 C43:P43" name="Range9"/>
    <protectedRange sqref="J18:K19 AA19:AB20" name="Range1"/>
    <protectedRange sqref="F22:M24 W23:AC25" name="Range2"/>
    <protectedRange sqref="W27:AC30 F26:M28" name="Range3"/>
    <protectedRange sqref="O22:O24 AE23:AE25" name="Range4"/>
    <protectedRange sqref="AE27:AE30 O26:O28" name="Range5"/>
    <protectedRange sqref="O31:O33 AE39:AE40 AE34:AE36 AE33" name="Range6"/>
    <protectedRange sqref="AE44:AE52 AE41:AE43" name="Range7"/>
    <protectedRange sqref="AE54:AE59 O36:O38" name="Range8"/>
    <protectedRange sqref="S5:V5" name="Range10"/>
    <protectedRange sqref="S5:V5" name="Range11"/>
    <protectedRange sqref="B5 S7:V7 D5:E5 B3 D3:E3" name="Range13"/>
    <protectedRange sqref="B7:O7 S9:AE9" name="Range15"/>
    <protectedRange sqref="F9:J9 W11:AA11" name="Range17"/>
    <protectedRange sqref="L9:O9 AC11:AE11" name="Range18"/>
    <protectedRange sqref="G11:O11 X13:AE13" name="Range20"/>
  </protectedRanges>
  <customSheetViews>
    <customSheetView guid="{40FAB1A8-F175-4AEF-B05F-437D4A9472BA}" fitToPage="1" topLeftCell="A32">
      <selection sqref="A1:Q69"/>
      <pageMargins left="0.5" right="0" top="0.25" bottom="0.25" header="0.3" footer="0.3"/>
      <pageSetup scale="73" orientation="portrait" r:id="rId1"/>
    </customSheetView>
  </customSheetViews>
  <mergeCells count="147">
    <mergeCell ref="D35:E35"/>
    <mergeCell ref="F35:N35"/>
    <mergeCell ref="M48:O48"/>
    <mergeCell ref="AI19:AT19"/>
    <mergeCell ref="B13:E13"/>
    <mergeCell ref="G13:O13"/>
    <mergeCell ref="F47:N47"/>
    <mergeCell ref="B47:C47"/>
    <mergeCell ref="D47:E47"/>
    <mergeCell ref="D45:E45"/>
    <mergeCell ref="F45:N45"/>
    <mergeCell ref="AI6:AT13"/>
    <mergeCell ref="M39:O39"/>
    <mergeCell ref="D43:E43"/>
    <mergeCell ref="D36:E36"/>
    <mergeCell ref="F36:N36"/>
    <mergeCell ref="D37:E37"/>
    <mergeCell ref="F37:N37"/>
    <mergeCell ref="D38:E38"/>
    <mergeCell ref="F38:N38"/>
    <mergeCell ref="B18:C18"/>
    <mergeCell ref="D32:E32"/>
    <mergeCell ref="F32:N32"/>
    <mergeCell ref="D33:E33"/>
    <mergeCell ref="B33:C33"/>
    <mergeCell ref="D26:E26"/>
    <mergeCell ref="B27:C27"/>
    <mergeCell ref="D27:E27"/>
    <mergeCell ref="B28:C28"/>
    <mergeCell ref="D28:E28"/>
    <mergeCell ref="D31:E31"/>
    <mergeCell ref="B31:C31"/>
    <mergeCell ref="D30:E30"/>
    <mergeCell ref="B32:C32"/>
    <mergeCell ref="B15:C15"/>
    <mergeCell ref="D15:E15"/>
    <mergeCell ref="F15:O15"/>
    <mergeCell ref="B30:C30"/>
    <mergeCell ref="B23:C23"/>
    <mergeCell ref="D23:E23"/>
    <mergeCell ref="B16:C16"/>
    <mergeCell ref="D16:E16"/>
    <mergeCell ref="B17:C17"/>
    <mergeCell ref="D18:E18"/>
    <mergeCell ref="B21:C21"/>
    <mergeCell ref="D21:E21"/>
    <mergeCell ref="D17:E17"/>
    <mergeCell ref="B22:C22"/>
    <mergeCell ref="D22:E22"/>
    <mergeCell ref="F30:N30"/>
    <mergeCell ref="B24:C24"/>
    <mergeCell ref="D24:E24"/>
    <mergeCell ref="B25:C25"/>
    <mergeCell ref="D25:E25"/>
    <mergeCell ref="B26:C26"/>
    <mergeCell ref="S1:AF1"/>
    <mergeCell ref="S2:AF3"/>
    <mergeCell ref="B1:P1"/>
    <mergeCell ref="B14:C14"/>
    <mergeCell ref="D14:E14"/>
    <mergeCell ref="G11:O11"/>
    <mergeCell ref="B11:E11"/>
    <mergeCell ref="B3:E3"/>
    <mergeCell ref="G3:O3"/>
    <mergeCell ref="B9:E9"/>
    <mergeCell ref="G9:O9"/>
    <mergeCell ref="B7:E7"/>
    <mergeCell ref="G7:O7"/>
    <mergeCell ref="S4:AF4"/>
    <mergeCell ref="G5:O5"/>
    <mergeCell ref="B5:E5"/>
    <mergeCell ref="B53:D53"/>
    <mergeCell ref="B54:D54"/>
    <mergeCell ref="F46:N46"/>
    <mergeCell ref="D46:E46"/>
    <mergeCell ref="B46:C46"/>
    <mergeCell ref="F34:N34"/>
    <mergeCell ref="F43:N43"/>
    <mergeCell ref="F42:N42"/>
    <mergeCell ref="B43:C43"/>
    <mergeCell ref="B44:C44"/>
    <mergeCell ref="B42:C42"/>
    <mergeCell ref="D42:E42"/>
    <mergeCell ref="D44:E44"/>
    <mergeCell ref="F44:N44"/>
    <mergeCell ref="G53:H53"/>
    <mergeCell ref="G54:H54"/>
    <mergeCell ref="I53:P53"/>
    <mergeCell ref="I54:P54"/>
    <mergeCell ref="B36:C36"/>
    <mergeCell ref="B37:C37"/>
    <mergeCell ref="B38:C38"/>
    <mergeCell ref="B34:C34"/>
    <mergeCell ref="B35:C35"/>
    <mergeCell ref="D34:E34"/>
    <mergeCell ref="B45:C45"/>
    <mergeCell ref="AP3:AT3"/>
    <mergeCell ref="AI3:AN3"/>
    <mergeCell ref="AI16:AT16"/>
    <mergeCell ref="AH58:AU58"/>
    <mergeCell ref="AH49:AU49"/>
    <mergeCell ref="AH50:AU50"/>
    <mergeCell ref="AH52:AU52"/>
    <mergeCell ref="AH53:AU53"/>
    <mergeCell ref="S5:AF64"/>
    <mergeCell ref="AI36:AT42"/>
    <mergeCell ref="G57:H57"/>
    <mergeCell ref="G58:H58"/>
    <mergeCell ref="G59:H59"/>
    <mergeCell ref="G60:H60"/>
    <mergeCell ref="G61:H61"/>
    <mergeCell ref="G62:H62"/>
    <mergeCell ref="G63:H63"/>
    <mergeCell ref="B59:D59"/>
    <mergeCell ref="B62:D62"/>
    <mergeCell ref="B61:D61"/>
    <mergeCell ref="B60:D60"/>
    <mergeCell ref="E53:F53"/>
    <mergeCell ref="E54:F54"/>
    <mergeCell ref="I61:P61"/>
    <mergeCell ref="I62:P62"/>
    <mergeCell ref="I63:P63"/>
    <mergeCell ref="G55:H55"/>
    <mergeCell ref="G56:H56"/>
    <mergeCell ref="B55:D55"/>
    <mergeCell ref="B57:D57"/>
    <mergeCell ref="B56:D56"/>
    <mergeCell ref="B58:D58"/>
    <mergeCell ref="E55:F55"/>
    <mergeCell ref="E56:F56"/>
    <mergeCell ref="E57:F57"/>
    <mergeCell ref="E58:F58"/>
    <mergeCell ref="E59:F59"/>
    <mergeCell ref="E60:F60"/>
    <mergeCell ref="E61:F61"/>
    <mergeCell ref="E62:F62"/>
    <mergeCell ref="AI23:AT23"/>
    <mergeCell ref="AI26:AT26"/>
    <mergeCell ref="AI30:AT32"/>
    <mergeCell ref="I55:P55"/>
    <mergeCell ref="I56:P56"/>
    <mergeCell ref="I57:P57"/>
    <mergeCell ref="I58:P58"/>
    <mergeCell ref="I59:P59"/>
    <mergeCell ref="I60:P60"/>
    <mergeCell ref="F31:N31"/>
    <mergeCell ref="F33:N33"/>
  </mergeCells>
  <phoneticPr fontId="10" type="noConversion"/>
  <hyperlinks>
    <hyperlink ref="AH52" r:id="rId2" xr:uid="{F7E49173-9F50-46E3-A297-CE0ADBA61A92}"/>
    <hyperlink ref="G5" r:id="rId3" xr:uid="{C7712EEA-AFEE-45EB-8A87-CDECBDF72A05}"/>
    <hyperlink ref="F43" r:id="rId4" xr:uid="{46C60B1F-6C9D-4EDD-9149-3DDBCF425A05}"/>
    <hyperlink ref="F44" r:id="rId5" xr:uid="{D168F166-A890-42B3-B898-71BCEDEC2723}"/>
    <hyperlink ref="F45" r:id="rId6" xr:uid="{5ED1E074-74DA-4C85-BB5B-5F8F73D3D94E}"/>
    <hyperlink ref="F46" r:id="rId7" display="www.amazon.com/dp/B01BIB8TZC" xr:uid="{E76AFA83-7434-4633-AD0A-6743B8E0DCE1}"/>
    <hyperlink ref="F47" r:id="rId8" xr:uid="{A71818EA-1752-41B0-9BD0-8034401165C7}"/>
  </hyperlinks>
  <pageMargins left="0.6" right="0.6" top="1" bottom="0.75" header="0.3" footer="0.3"/>
  <pageSetup scale="69" orientation="portrait" r:id="rId9"/>
  <headerFooter>
    <oddHeader>&amp;C&amp;"-,Bold"&amp;28Community Outreach Grant Application
EMS/Fire Agencies Only</oddHeader>
    <oddFooter>&amp;C&amp;12Page &amp;P of &amp;N</oddFooter>
  </headerFooter>
  <colBreaks count="1" manualBreakCount="1">
    <brk id="1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Sheet</vt:lpstr>
      <vt:lpstr>Grant Application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Ashley N. Metelski</dc:creator>
  <cp:lastModifiedBy>Ashley N. Metelski</cp:lastModifiedBy>
  <cp:lastPrinted>2024-05-16T19:12:09Z</cp:lastPrinted>
  <dcterms:created xsi:type="dcterms:W3CDTF">2023-03-27T20:07:59Z</dcterms:created>
  <dcterms:modified xsi:type="dcterms:W3CDTF">2024-05-21T20:43:02Z</dcterms:modified>
</cp:coreProperties>
</file>